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hamematakan'!$A$1:$E$80</definedName>
    <definedName name="_xlnm.Print_Area" localSheetId="0">'Ekamutneri hamematakan'!$A$1:$E$71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64" i="26"/>
  <c r="C34"/>
  <c r="C35"/>
  <c r="C31"/>
  <c r="C30"/>
  <c r="C29"/>
  <c r="C28"/>
  <c r="C24"/>
  <c r="D62" l="1"/>
  <c r="D34"/>
  <c r="D32"/>
  <c r="D31"/>
  <c r="D24"/>
  <c r="D68" i="27" l="1"/>
  <c r="D70"/>
  <c r="D26" l="1"/>
  <c r="D54"/>
  <c r="D41"/>
  <c r="D69"/>
  <c r="D77" l="1"/>
  <c r="D78"/>
  <c r="D47"/>
  <c r="D42"/>
  <c r="D34"/>
  <c r="D33"/>
  <c r="D32"/>
  <c r="D31"/>
  <c r="D15"/>
  <c r="D23" l="1"/>
  <c r="E79"/>
  <c r="E78"/>
  <c r="E77"/>
  <c r="E76"/>
  <c r="D75"/>
  <c r="E75" s="1"/>
  <c r="C75"/>
  <c r="E74"/>
  <c r="E73"/>
  <c r="E72"/>
  <c r="E71"/>
  <c r="E70"/>
  <c r="E69"/>
  <c r="E68"/>
  <c r="D67"/>
  <c r="C67"/>
  <c r="E65"/>
  <c r="E64"/>
  <c r="E63"/>
  <c r="E62"/>
  <c r="E61"/>
  <c r="E60"/>
  <c r="D59"/>
  <c r="C59"/>
  <c r="E58"/>
  <c r="E57"/>
  <c r="E56"/>
  <c r="E55"/>
  <c r="E54"/>
  <c r="E53"/>
  <c r="E52"/>
  <c r="D51"/>
  <c r="E51" s="1"/>
  <c r="E50"/>
  <c r="E49"/>
  <c r="E48"/>
  <c r="E47"/>
  <c r="E46"/>
  <c r="E45"/>
  <c r="E44"/>
  <c r="E43"/>
  <c r="E41"/>
  <c r="E40"/>
  <c r="E39"/>
  <c r="E38"/>
  <c r="E37"/>
  <c r="E36"/>
  <c r="D35"/>
  <c r="C35"/>
  <c r="E34"/>
  <c r="E33"/>
  <c r="E31"/>
  <c r="D30"/>
  <c r="E30" s="1"/>
  <c r="E29"/>
  <c r="E28"/>
  <c r="E27"/>
  <c r="E26"/>
  <c r="E23"/>
  <c r="E22"/>
  <c r="E21"/>
  <c r="E20"/>
  <c r="E19"/>
  <c r="E18"/>
  <c r="E17"/>
  <c r="E16"/>
  <c r="E15"/>
  <c r="E14"/>
  <c r="D13"/>
  <c r="E12"/>
  <c r="E11"/>
  <c r="E10"/>
  <c r="E9"/>
  <c r="C8"/>
  <c r="E7"/>
  <c r="E64" i="26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C33"/>
  <c r="C23" s="1"/>
  <c r="E32"/>
  <c r="E31"/>
  <c r="E30"/>
  <c r="E29"/>
  <c r="E28"/>
  <c r="E27"/>
  <c r="E26"/>
  <c r="E25"/>
  <c r="E24"/>
  <c r="E22"/>
  <c r="E21"/>
  <c r="E20"/>
  <c r="E19"/>
  <c r="E18"/>
  <c r="D17"/>
  <c r="E17" s="1"/>
  <c r="E16"/>
  <c r="E15"/>
  <c r="E14"/>
  <c r="E13"/>
  <c r="E12"/>
  <c r="E11"/>
  <c r="E10"/>
  <c r="E9"/>
  <c r="E8"/>
  <c r="E7"/>
  <c r="C6"/>
  <c r="D8" i="27" l="1"/>
  <c r="D66"/>
  <c r="C66"/>
  <c r="C25"/>
  <c r="C24" s="1"/>
  <c r="D6" i="26"/>
  <c r="E6" s="1"/>
  <c r="E33"/>
  <c r="C65"/>
  <c r="E59" i="27"/>
  <c r="E67"/>
  <c r="E35"/>
  <c r="D23" i="26"/>
  <c r="E8" i="27"/>
  <c r="E13"/>
  <c r="D25"/>
  <c r="D24" s="1"/>
  <c r="E32"/>
  <c r="E42"/>
  <c r="E66" l="1"/>
  <c r="D65" i="26"/>
  <c r="E65" s="1"/>
  <c r="E23"/>
  <c r="C80" i="27"/>
  <c r="E25"/>
  <c r="E24" l="1"/>
  <c r="D80"/>
  <c r="E80" l="1"/>
</calcChain>
</file>

<file path=xl/sharedStrings.xml><?xml version="1.0" encoding="utf-8"?>
<sst xmlns="http://schemas.openxmlformats.org/spreadsheetml/2006/main" count="151" uniqueCount="104">
  <si>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</si>
  <si>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</si>
  <si>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</si>
  <si>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</si>
  <si>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</si>
  <si>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</si>
  <si>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</si>
  <si>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</si>
  <si>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</si>
  <si>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</si>
  <si>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</si>
  <si>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</si>
  <si>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</si>
  <si>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</si>
  <si>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</si>
  <si>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</si>
  <si>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</si>
  <si>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</si>
  <si>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</si>
  <si>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</si>
  <si>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</si>
  <si>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</si>
  <si>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</si>
  <si>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</si>
  <si>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</si>
  <si>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</si>
  <si>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</si>
  <si>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</si>
  <si>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</si>
  <si>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</si>
  <si>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</si>
  <si>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</si>
  <si>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</si>
  <si>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</si>
  <si>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</si>
  <si>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</si>
  <si>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</si>
  <si>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</si>
  <si>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</si>
  <si>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</si>
  <si>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</si>
  <si>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</si>
  <si>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</si>
  <si>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</si>
  <si>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</si>
  <si>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</si>
  <si>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</si>
  <si>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</si>
  <si>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</si>
  <si>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</si>
  <si>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</si>
  <si>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</si>
  <si>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</si>
  <si>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</si>
  <si>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</si>
  <si>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</si>
  <si>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</si>
  <si>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</si>
  <si>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</si>
  <si>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</si>
  <si>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</si>
  <si>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</si>
  <si>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</si>
  <si>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</si>
  <si>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</si>
  <si>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</si>
  <si>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</si>
  <si>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</si>
  <si>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</si>
  <si>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</si>
  <si>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</si>
  <si>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</si>
  <si>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</si>
  <si>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</si>
  <si>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</si>
  <si>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</si>
  <si>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</si>
  <si>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</si>
  <si>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</si>
  <si>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</si>
  <si>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</si>
  <si>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</si>
  <si>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</si>
  <si>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</si>
  <si>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</si>
  <si>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</si>
  <si>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</si>
  <si>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</si>
  <si>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</si>
  <si>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</si>
  <si>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</si>
  <si>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</si>
  <si>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</si>
  <si>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</si>
  <si>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</si>
  <si>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</si>
  <si>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</si>
  <si>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պայմանով (անհատույց) ստացված</t>
  </si>
  <si>
    <t>Կադաստրային ծառայության գծով</t>
  </si>
  <si>
    <t xml:space="preserve">«Երևանի թիվ 2 հիմնական դպրոց» ՊՈԱԿ-ի </t>
  </si>
  <si>
    <t>Այլ ծախսերի գծով Նախորդ ժամանակաշրջանի ճշտում</t>
  </si>
  <si>
    <t>Դեբիտորական պարքտքերից</t>
  </si>
  <si>
    <t xml:space="preserve">«Երևանի Խ.Աբովյանի անվան թիվ 2 հիմնական դպրոց» ՊՈԱԿ-ի </t>
  </si>
  <si>
    <t>Ֆինանսական օգնություն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</si>
</sst>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2"/>
      <color indexed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30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66">
    <xf numFmtId="0" fontId="0" fillId="0" borderId="0" xfId="0"/>
    <xf numFmtId="0" fontId="22" fillId="0" borderId="0" xfId="19" applyFont="1" applyAlignment="1" applyProtection="1">
      <alignment vertical="center"/>
    </xf>
    <xf numFmtId="0" fontId="24" fillId="0" borderId="0" xfId="19" applyFont="1" applyAlignment="1" applyProtection="1">
      <alignment vertical="center"/>
    </xf>
    <xf numFmtId="0" fontId="1" fillId="0" borderId="0" xfId="19" applyFont="1" applyAlignment="1" applyProtection="1">
      <alignment horizontal="center" vertical="center"/>
    </xf>
    <xf numFmtId="0" fontId="1" fillId="0" borderId="0" xfId="19" applyFont="1" applyAlignment="1" applyProtection="1">
      <alignment vertical="center"/>
    </xf>
    <xf numFmtId="0" fontId="1" fillId="0" borderId="0" xfId="19" applyFont="1" applyAlignment="1" applyProtection="1">
      <alignment horizontal="right" vertical="center"/>
    </xf>
    <xf numFmtId="0" fontId="23" fillId="0" borderId="10" xfId="19" applyFont="1" applyBorder="1" applyAlignment="1" applyProtection="1">
      <alignment horizontal="center" vertical="center" wrapText="1"/>
    </xf>
    <xf numFmtId="164" fontId="23" fillId="0" borderId="10" xfId="19" applyNumberFormat="1" applyFont="1" applyBorder="1" applyAlignment="1" applyProtection="1">
      <alignment horizontal="center" vertical="center" wrapText="1"/>
    </xf>
    <xf numFmtId="0" fontId="23" fillId="0" borderId="0" xfId="19" applyFont="1" applyAlignment="1" applyProtection="1">
      <alignment vertical="center"/>
    </xf>
    <xf numFmtId="0" fontId="28" fillId="0" borderId="10" xfId="19" applyFont="1" applyBorder="1" applyAlignment="1" applyProtection="1">
      <alignment horizontal="left" vertical="center" wrapText="1"/>
    </xf>
    <xf numFmtId="0" fontId="1" fillId="0" borderId="10" xfId="19" applyFont="1" applyBorder="1" applyAlignment="1" applyProtection="1">
      <alignment horizontal="left" vertical="center"/>
    </xf>
    <xf numFmtId="165" fontId="26" fillId="0" borderId="10" xfId="23" applyNumberFormat="1" applyFont="1" applyBorder="1" applyAlignment="1" applyProtection="1">
      <alignment horizontal="left" vertical="center" wrapText="1"/>
    </xf>
    <xf numFmtId="165" fontId="1" fillId="0" borderId="10" xfId="23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0" xfId="19" applyFont="1" applyBorder="1" applyAlignment="1" applyProtection="1">
      <alignment vertical="center"/>
    </xf>
    <xf numFmtId="164" fontId="1" fillId="0" borderId="10" xfId="19" applyNumberFormat="1" applyFont="1" applyBorder="1" applyAlignment="1" applyProtection="1">
      <alignment horizontal="center" vertical="center" wrapText="1"/>
    </xf>
    <xf numFmtId="0" fontId="26" fillId="0" borderId="10" xfId="19" applyFont="1" applyBorder="1" applyAlignment="1" applyProtection="1">
      <alignment horizontal="left" vertical="center"/>
    </xf>
    <xf numFmtId="0" fontId="26" fillId="0" borderId="10" xfId="19" applyFont="1" applyBorder="1" applyAlignment="1" applyProtection="1">
      <alignment vertical="center"/>
    </xf>
    <xf numFmtId="0" fontId="1" fillId="0" borderId="10" xfId="19" applyFont="1" applyBorder="1" applyAlignment="1" applyProtection="1">
      <alignment vertical="center" wrapText="1"/>
    </xf>
    <xf numFmtId="164" fontId="1" fillId="0" borderId="10" xfId="19" applyNumberFormat="1" applyFont="1" applyBorder="1" applyAlignment="1" applyProtection="1">
      <alignment horizontal="center" vertical="center"/>
    </xf>
    <xf numFmtId="164" fontId="1" fillId="0" borderId="10" xfId="23" applyNumberFormat="1" applyFont="1" applyBorder="1" applyAlignment="1" applyProtection="1">
      <alignment horizontal="center" vertical="center"/>
    </xf>
    <xf numFmtId="0" fontId="25" fillId="0" borderId="0" xfId="19" applyFont="1" applyAlignment="1" applyProtection="1">
      <alignment horizontal="center" vertical="center"/>
    </xf>
    <xf numFmtId="0" fontId="25" fillId="0" borderId="0" xfId="23" applyFont="1" applyAlignment="1" applyProtection="1">
      <alignment horizontal="center" vertical="center"/>
    </xf>
    <xf numFmtId="0" fontId="25" fillId="0" borderId="0" xfId="23" applyFont="1" applyAlignment="1" applyProtection="1">
      <alignment vertical="center"/>
    </xf>
    <xf numFmtId="0" fontId="22" fillId="0" borderId="0" xfId="19" applyNumberFormat="1" applyFont="1" applyAlignment="1" applyProtection="1">
      <alignment horizontal="center" vertical="center" wrapText="1"/>
    </xf>
    <xf numFmtId="0" fontId="1" fillId="0" borderId="0" xfId="19" applyFont="1" applyAlignment="1" applyProtection="1">
      <alignment vertical="center" wrapText="1"/>
    </xf>
    <xf numFmtId="0" fontId="24" fillId="0" borderId="11" xfId="23" applyFont="1" applyBorder="1" applyAlignment="1" applyProtection="1">
      <alignment vertical="center"/>
    </xf>
    <xf numFmtId="0" fontId="24" fillId="0" borderId="11" xfId="19" applyFont="1" applyBorder="1" applyAlignment="1" applyProtection="1">
      <alignment horizontal="center" vertical="center" wrapText="1"/>
    </xf>
    <xf numFmtId="0" fontId="31" fillId="0" borderId="10" xfId="0" applyNumberFormat="1" applyFont="1" applyBorder="1" applyAlignment="1" applyProtection="1">
      <alignment horizontal="center" vertical="center" wrapText="1"/>
    </xf>
    <xf numFmtId="0" fontId="27" fillId="0" borderId="11" xfId="19" applyNumberFormat="1" applyFont="1" applyBorder="1" applyAlignment="1" applyProtection="1">
      <alignment horizontal="center" vertical="center" wrapText="1"/>
    </xf>
    <xf numFmtId="0" fontId="23" fillId="0" borderId="10" xfId="19" applyFont="1" applyBorder="1" applyAlignment="1" applyProtection="1">
      <alignment horizontal="center" vertical="center"/>
    </xf>
    <xf numFmtId="164" fontId="23" fillId="0" borderId="10" xfId="19" applyNumberFormat="1" applyFont="1" applyBorder="1" applyAlignment="1" applyProtection="1">
      <alignment horizontal="center" vertical="center"/>
    </xf>
    <xf numFmtId="0" fontId="1" fillId="0" borderId="0" xfId="19" applyFont="1" applyBorder="1" applyAlignment="1" applyProtection="1">
      <alignment vertical="center"/>
    </xf>
    <xf numFmtId="0" fontId="1" fillId="0" borderId="10" xfId="19" applyFont="1" applyBorder="1" applyAlignment="1" applyProtection="1">
      <alignment horizontal="center" vertical="center"/>
    </xf>
    <xf numFmtId="164" fontId="26" fillId="0" borderId="10" xfId="19" applyNumberFormat="1" applyFont="1" applyBorder="1" applyAlignment="1" applyProtection="1">
      <alignment horizontal="center" vertical="center"/>
    </xf>
    <xf numFmtId="164" fontId="26" fillId="0" borderId="10" xfId="23" applyNumberFormat="1" applyFont="1" applyBorder="1" applyAlignment="1" applyProtection="1">
      <alignment horizontal="center" vertical="center"/>
    </xf>
    <xf numFmtId="0" fontId="26" fillId="0" borderId="0" xfId="19" applyFont="1" applyBorder="1" applyAlignment="1" applyProtection="1">
      <alignment vertical="center"/>
    </xf>
    <xf numFmtId="0" fontId="26" fillId="0" borderId="0" xfId="19" applyFont="1" applyAlignment="1" applyProtection="1">
      <alignment vertical="center"/>
    </xf>
    <xf numFmtId="1" fontId="1" fillId="0" borderId="10" xfId="19" applyNumberFormat="1" applyFont="1" applyBorder="1" applyAlignment="1" applyProtection="1">
      <alignment horizontal="center" vertical="center"/>
    </xf>
    <xf numFmtId="0" fontId="26" fillId="0" borderId="10" xfId="19" applyFont="1" applyBorder="1" applyAlignment="1" applyProtection="1">
      <alignment horizontal="center" vertical="center"/>
    </xf>
    <xf numFmtId="164" fontId="1" fillId="0" borderId="0" xfId="19" applyNumberFormat="1" applyFont="1" applyBorder="1" applyAlignment="1" applyProtection="1">
      <alignment vertical="center"/>
    </xf>
    <xf numFmtId="164" fontId="26" fillId="0" borderId="10" xfId="19" applyNumberFormat="1" applyFont="1" applyBorder="1" applyAlignment="1" applyProtection="1">
      <alignment horizontal="center" vertical="center" wrapText="1"/>
    </xf>
    <xf numFmtId="0" fontId="23" fillId="0" borderId="10" xfId="19" applyFont="1" applyBorder="1" applyAlignment="1" applyProtection="1">
      <alignment vertical="center"/>
    </xf>
    <xf numFmtId="0" fontId="23" fillId="0" borderId="0" xfId="19" applyFont="1" applyBorder="1" applyAlignment="1" applyProtection="1">
      <alignment vertical="center"/>
    </xf>
    <xf numFmtId="164" fontId="23" fillId="0" borderId="0" xfId="19" applyNumberFormat="1" applyFont="1" applyAlignment="1" applyProtection="1">
      <alignment vertical="center"/>
    </xf>
    <xf numFmtId="0" fontId="23" fillId="0" borderId="0" xfId="19" applyFont="1" applyBorder="1" applyAlignment="1" applyProtection="1">
      <alignment horizontal="center" vertical="center"/>
    </xf>
    <xf numFmtId="164" fontId="23" fillId="0" borderId="0" xfId="19" applyNumberFormat="1" applyFont="1" applyBorder="1" applyAlignment="1" applyProtection="1">
      <alignment horizontal="center" vertical="center"/>
    </xf>
    <xf numFmtId="0" fontId="22" fillId="0" borderId="0" xfId="19" applyNumberFormat="1" applyFont="1" applyAlignment="1" applyProtection="1">
      <alignment horizontal="center" vertical="center" wrapText="1"/>
    </xf>
    <xf numFmtId="0" fontId="24" fillId="0" borderId="0" xfId="23" applyFont="1" applyAlignment="1" applyProtection="1">
      <alignment vertical="center"/>
    </xf>
    <xf numFmtId="0" fontId="1" fillId="0" borderId="0" xfId="23" applyFont="1" applyBorder="1" applyAlignment="1" applyProtection="1">
      <alignment horizontal="right" vertical="center"/>
    </xf>
    <xf numFmtId="164" fontId="24" fillId="0" borderId="0" xfId="19" applyNumberFormat="1" applyFont="1" applyAlignment="1" applyProtection="1">
      <alignment vertical="center"/>
    </xf>
    <xf numFmtId="0" fontId="22" fillId="0" borderId="10" xfId="23" applyNumberFormat="1" applyFont="1" applyBorder="1" applyAlignment="1" applyProtection="1">
      <alignment horizontal="center" vertical="center"/>
    </xf>
    <xf numFmtId="165" fontId="22" fillId="0" borderId="10" xfId="23" applyNumberFormat="1" applyFont="1" applyBorder="1" applyAlignment="1" applyProtection="1">
      <alignment horizontal="left" vertical="center" wrapText="1"/>
    </xf>
    <xf numFmtId="164" fontId="22" fillId="0" borderId="10" xfId="23" applyNumberFormat="1" applyFont="1" applyBorder="1" applyAlignment="1" applyProtection="1">
      <alignment horizontal="center" vertical="center"/>
    </xf>
    <xf numFmtId="164" fontId="1" fillId="26" borderId="10" xfId="23" applyNumberFormat="1" applyFont="1" applyFill="1" applyBorder="1" applyAlignment="1" applyProtection="1">
      <alignment horizontal="center" vertical="center"/>
    </xf>
    <xf numFmtId="0" fontId="34" fillId="0" borderId="0" xfId="19" applyFont="1" applyAlignment="1" applyProtection="1">
      <alignment vertical="center"/>
    </xf>
    <xf numFmtId="0" fontId="34" fillId="25" borderId="0" xfId="19" applyFont="1" applyFill="1" applyAlignment="1" applyProtection="1">
      <alignment vertical="center"/>
    </xf>
    <xf numFmtId="10" fontId="24" fillId="0" borderId="0" xfId="19" applyNumberFormat="1" applyFont="1" applyAlignment="1" applyProtection="1">
      <alignment vertical="center"/>
    </xf>
    <xf numFmtId="0" fontId="22" fillId="0" borderId="10" xfId="23" applyNumberFormat="1" applyFont="1" applyBorder="1" applyAlignment="1" applyProtection="1">
      <alignment horizontal="right" vertical="center"/>
    </xf>
    <xf numFmtId="2" fontId="24" fillId="0" borderId="0" xfId="19" applyNumberFormat="1" applyFont="1" applyAlignment="1" applyProtection="1">
      <alignment vertical="center"/>
    </xf>
    <xf numFmtId="0" fontId="26" fillId="0" borderId="10" xfId="23" applyNumberFormat="1" applyFont="1" applyBorder="1" applyAlignment="1" applyProtection="1">
      <alignment horizontal="center" vertical="center"/>
    </xf>
    <xf numFmtId="0" fontId="29" fillId="0" borderId="10" xfId="19" applyFont="1" applyBorder="1" applyAlignment="1" applyProtection="1">
      <alignment horizontal="left" vertical="center"/>
    </xf>
    <xf numFmtId="0" fontId="1" fillId="0" borderId="10" xfId="23" applyNumberFormat="1" applyFont="1" applyBorder="1" applyAlignment="1" applyProtection="1">
      <alignment horizontal="center" vertical="center"/>
    </xf>
    <xf numFmtId="0" fontId="28" fillId="0" borderId="10" xfId="19" applyFont="1" applyBorder="1" applyAlignment="1" applyProtection="1">
      <alignment horizontal="left" vertical="center"/>
    </xf>
    <xf numFmtId="165" fontId="26" fillId="24" borderId="10" xfId="23" applyNumberFormat="1" applyFont="1" applyFill="1" applyBorder="1" applyAlignment="1" applyProtection="1">
      <alignment horizontal="left" vertical="center" wrapText="1"/>
    </xf>
    <xf numFmtId="164" fontId="22" fillId="0" borderId="0" xfId="19" applyNumberFormat="1" applyFont="1" applyAlignment="1" applyProtection="1">
      <alignment vertical="center"/>
    </xf>
  </cellXfs>
  <cellStyles count="5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2 2" xfId="20"/>
    <cellStyle name="Normal 3" xfId="21"/>
    <cellStyle name="Normal 4" xfId="22"/>
    <cellStyle name="Normal_Sheet1" xfId="23"/>
    <cellStyle name="Style 1" xfId="24"/>
    <cellStyle name="Акцент1" xfId="25"/>
    <cellStyle name="Акцент2" xfId="26"/>
    <cellStyle name="Акцент3" xfId="27"/>
    <cellStyle name="Акцент4" xfId="28"/>
    <cellStyle name="Акцент5" xfId="29"/>
    <cellStyle name="Акцент6" xfId="30"/>
    <cellStyle name="Ввод " xfId="31"/>
    <cellStyle name="Вывод" xfId="32"/>
    <cellStyle name="Вычисление" xfId="33"/>
    <cellStyle name="Заголовок 1" xfId="34"/>
    <cellStyle name="Заголовок 2" xfId="35"/>
    <cellStyle name="Заголовок 3" xfId="36"/>
    <cellStyle name="Заголовок 4" xfId="37"/>
    <cellStyle name="Итог" xfId="38"/>
    <cellStyle name="Контрольная ячейка" xfId="39"/>
    <cellStyle name="Название" xfId="40"/>
    <cellStyle name="Нейтральный" xfId="41"/>
    <cellStyle name="Обычный 2" xfId="42"/>
    <cellStyle name="Плохой" xfId="43"/>
    <cellStyle name="Пояснение" xfId="44"/>
    <cellStyle name="Примечание" xfId="45"/>
    <cellStyle name="Связанная ячейка" xfId="46"/>
    <cellStyle name="Стиль 1" xfId="47"/>
    <cellStyle name="Текст предупреждения" xfId="48"/>
    <cellStyle name="Хороший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vo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3.85546875" style="3" customWidth="1"/>
    <col min="2" max="2" width="48.5703125" style="4" customWidth="1"/>
    <col min="3" max="3" width="21.7109375" style="4" customWidth="1"/>
    <col min="4" max="4" width="20.5703125" style="4" customWidth="1"/>
    <col min="5" max="5" width="17.140625" style="4" customWidth="1"/>
    <col min="6" max="6" width="13.140625" style="4" customWidth="1"/>
    <col min="7" max="16384" width="9.140625" style="4"/>
  </cols>
  <sheetData>
    <row r="1" spans="1:8" ht="16.5" customHeight="1">
      <c r="A1" s="21" t="s">
        <v>73</v>
      </c>
      <c r="B1" s="21"/>
      <c r="C1" s="21"/>
      <c r="D1" s="21"/>
      <c r="E1" s="21"/>
    </row>
    <row r="2" spans="1:8" s="2" customFormat="1" ht="20.25">
      <c r="A2" s="22" t="s">
        <v>102</v>
      </c>
      <c r="B2" s="22"/>
      <c r="C2" s="22"/>
      <c r="D2" s="22"/>
      <c r="E2" s="22"/>
      <c r="F2" s="23"/>
      <c r="G2" s="23"/>
    </row>
    <row r="3" spans="1:8" ht="43.5" customHeight="1">
      <c r="A3" s="24" t="s">
        <v>66</v>
      </c>
      <c r="B3" s="24"/>
      <c r="C3" s="24"/>
      <c r="D3" s="24"/>
      <c r="E3" s="24"/>
      <c r="F3" s="25"/>
      <c r="G3" s="25"/>
      <c r="H3" s="25"/>
    </row>
    <row r="4" spans="1:8">
      <c r="E4" s="5" t="s">
        <v>3</v>
      </c>
    </row>
    <row r="5" spans="1:8" s="2" customFormat="1" ht="64.5" customHeight="1">
      <c r="A5" s="26" t="s">
        <v>0</v>
      </c>
      <c r="B5" s="27" t="s">
        <v>4</v>
      </c>
      <c r="C5" s="28" t="s">
        <v>68</v>
      </c>
      <c r="D5" s="28" t="s">
        <v>67</v>
      </c>
      <c r="E5" s="29" t="s">
        <v>5</v>
      </c>
    </row>
    <row r="6" spans="1:8" ht="31.5" customHeight="1">
      <c r="A6" s="30" t="s">
        <v>6</v>
      </c>
      <c r="B6" s="6" t="s">
        <v>7</v>
      </c>
      <c r="C6" s="31">
        <f>SUM(C7,C10:C17,C20:C22)</f>
        <v>73990.499999999985</v>
      </c>
      <c r="D6" s="31">
        <f>SUM(D7,D10:D17,D20:D22)</f>
        <v>73944.499999999985</v>
      </c>
      <c r="E6" s="31">
        <f t="shared" ref="E6:E65" si="0">D6-C6</f>
        <v>-46</v>
      </c>
      <c r="F6" s="32"/>
    </row>
    <row r="7" spans="1:8" ht="18.75" customHeight="1">
      <c r="A7" s="33">
        <v>1</v>
      </c>
      <c r="B7" s="14" t="s">
        <v>74</v>
      </c>
      <c r="C7" s="20">
        <v>70359.899999999994</v>
      </c>
      <c r="D7" s="19">
        <v>70359.899999999994</v>
      </c>
      <c r="E7" s="19">
        <f t="shared" si="0"/>
        <v>0</v>
      </c>
      <c r="F7" s="32"/>
      <c r="G7" s="32"/>
    </row>
    <row r="8" spans="1:8" s="37" customFormat="1" ht="18.75" hidden="1" customHeight="1">
      <c r="A8" s="34">
        <v>1.1000000000000001</v>
      </c>
      <c r="B8" s="16" t="s">
        <v>75</v>
      </c>
      <c r="C8" s="35"/>
      <c r="D8" s="34"/>
      <c r="E8" s="34">
        <f t="shared" si="0"/>
        <v>0</v>
      </c>
      <c r="F8" s="36"/>
    </row>
    <row r="9" spans="1:8" s="37" customFormat="1" ht="18.75" hidden="1" customHeight="1">
      <c r="A9" s="34">
        <v>1.2</v>
      </c>
      <c r="B9" s="16" t="s">
        <v>76</v>
      </c>
      <c r="C9" s="35"/>
      <c r="D9" s="34"/>
      <c r="E9" s="34">
        <f t="shared" si="0"/>
        <v>0</v>
      </c>
      <c r="F9" s="36"/>
    </row>
    <row r="10" spans="1:8" ht="18.75" customHeight="1">
      <c r="A10" s="33">
        <v>2</v>
      </c>
      <c r="B10" s="14" t="s">
        <v>8</v>
      </c>
      <c r="C10" s="20">
        <v>1190.7</v>
      </c>
      <c r="D10" s="19">
        <v>1190.7</v>
      </c>
      <c r="E10" s="19">
        <f t="shared" si="0"/>
        <v>0</v>
      </c>
      <c r="F10" s="32"/>
    </row>
    <row r="11" spans="1:8" ht="18.75" customHeight="1">
      <c r="A11" s="33">
        <v>3</v>
      </c>
      <c r="B11" s="14" t="s">
        <v>78</v>
      </c>
      <c r="C11" s="20">
        <v>624.4</v>
      </c>
      <c r="D11" s="15">
        <v>624.4</v>
      </c>
      <c r="E11" s="19">
        <f t="shared" si="0"/>
        <v>0</v>
      </c>
      <c r="F11" s="32"/>
    </row>
    <row r="12" spans="1:8" ht="18.75" customHeight="1">
      <c r="A12" s="33">
        <v>4</v>
      </c>
      <c r="B12" s="10" t="s">
        <v>9</v>
      </c>
      <c r="C12" s="20">
        <v>1389.3</v>
      </c>
      <c r="D12" s="15">
        <v>1389.3</v>
      </c>
      <c r="E12" s="19">
        <f t="shared" si="0"/>
        <v>0</v>
      </c>
      <c r="F12" s="32"/>
    </row>
    <row r="13" spans="1:8" ht="18.75" hidden="1" customHeight="1">
      <c r="A13" s="33">
        <v>5</v>
      </c>
      <c r="B13" s="14" t="s">
        <v>10</v>
      </c>
      <c r="C13" s="20"/>
      <c r="D13" s="15"/>
      <c r="E13" s="19">
        <f t="shared" si="0"/>
        <v>0</v>
      </c>
      <c r="F13" s="32"/>
    </row>
    <row r="14" spans="1:8" ht="18.75" hidden="1" customHeight="1">
      <c r="A14" s="33">
        <v>6</v>
      </c>
      <c r="B14" s="10" t="s">
        <v>79</v>
      </c>
      <c r="C14" s="20"/>
      <c r="D14" s="15"/>
      <c r="E14" s="19">
        <f t="shared" si="0"/>
        <v>0</v>
      </c>
      <c r="F14" s="32"/>
    </row>
    <row r="15" spans="1:8" hidden="1">
      <c r="A15" s="33">
        <v>7</v>
      </c>
      <c r="B15" s="10" t="s">
        <v>101</v>
      </c>
      <c r="C15" s="20"/>
      <c r="D15" s="15"/>
      <c r="E15" s="19">
        <f t="shared" si="0"/>
        <v>0</v>
      </c>
      <c r="F15" s="32"/>
    </row>
    <row r="16" spans="1:8" ht="18.75" customHeight="1">
      <c r="A16" s="33">
        <v>5</v>
      </c>
      <c r="B16" s="10" t="s">
        <v>12</v>
      </c>
      <c r="C16" s="20">
        <v>379.8</v>
      </c>
      <c r="D16" s="15">
        <v>379.8</v>
      </c>
      <c r="E16" s="19">
        <f t="shared" si="0"/>
        <v>0</v>
      </c>
      <c r="F16" s="32"/>
    </row>
    <row r="17" spans="1:6" ht="18.75" hidden="1" customHeight="1">
      <c r="A17" s="33">
        <v>6</v>
      </c>
      <c r="B17" s="18" t="s">
        <v>70</v>
      </c>
      <c r="C17" s="20">
        <v>46</v>
      </c>
      <c r="D17" s="15">
        <f>SUM(D18:D19)</f>
        <v>0</v>
      </c>
      <c r="E17" s="19">
        <f t="shared" si="0"/>
        <v>-46</v>
      </c>
      <c r="F17" s="32"/>
    </row>
    <row r="18" spans="1:6" ht="18.75" hidden="1" customHeight="1">
      <c r="A18" s="19">
        <v>7</v>
      </c>
      <c r="B18" s="14" t="s">
        <v>71</v>
      </c>
      <c r="C18" s="20">
        <v>0.1</v>
      </c>
      <c r="D18" s="15"/>
      <c r="E18" s="19">
        <f t="shared" si="0"/>
        <v>-0.1</v>
      </c>
      <c r="F18" s="32"/>
    </row>
    <row r="19" spans="1:6" ht="18.75" hidden="1" customHeight="1">
      <c r="A19" s="19">
        <v>9.1999999999999993</v>
      </c>
      <c r="B19" s="14" t="s">
        <v>72</v>
      </c>
      <c r="C19" s="15"/>
      <c r="D19" s="15"/>
      <c r="E19" s="19">
        <f t="shared" si="0"/>
        <v>0</v>
      </c>
      <c r="F19" s="32"/>
    </row>
    <row r="20" spans="1:6" ht="18.75" customHeight="1">
      <c r="A20" s="33">
        <v>6</v>
      </c>
      <c r="B20" s="10" t="s">
        <v>13</v>
      </c>
      <c r="C20" s="15">
        <v>0.4</v>
      </c>
      <c r="D20" s="15">
        <v>0.4</v>
      </c>
      <c r="E20" s="19">
        <f t="shared" si="0"/>
        <v>0</v>
      </c>
      <c r="F20" s="32"/>
    </row>
    <row r="21" spans="1:6" ht="18.75" hidden="1" customHeight="1">
      <c r="A21" s="38">
        <v>11</v>
      </c>
      <c r="B21" s="10"/>
      <c r="C21" s="15"/>
      <c r="D21" s="15"/>
      <c r="E21" s="19">
        <f>D21-C21</f>
        <v>0</v>
      </c>
      <c r="F21" s="32"/>
    </row>
    <row r="22" spans="1:6" ht="18.75" hidden="1" customHeight="1">
      <c r="A22" s="33">
        <v>12</v>
      </c>
      <c r="B22" s="10"/>
      <c r="C22" s="15"/>
      <c r="D22" s="15"/>
      <c r="E22" s="19">
        <f>D22-C22</f>
        <v>0</v>
      </c>
      <c r="F22" s="32"/>
    </row>
    <row r="23" spans="1:6" ht="29.25" customHeight="1">
      <c r="A23" s="30" t="s">
        <v>14</v>
      </c>
      <c r="B23" s="6" t="s">
        <v>15</v>
      </c>
      <c r="C23" s="7">
        <f>SUM(C24,C28:C33,C37:C59,C61:C64)</f>
        <v>84933.05</v>
      </c>
      <c r="D23" s="7">
        <f>SUM(D24,D28:D33,D37:D59,D61:D64)</f>
        <v>82135.3</v>
      </c>
      <c r="E23" s="31">
        <f t="shared" si="0"/>
        <v>-2797.75</v>
      </c>
      <c r="F23" s="32"/>
    </row>
    <row r="24" spans="1:6" ht="21" customHeight="1">
      <c r="A24" s="33">
        <v>1</v>
      </c>
      <c r="B24" s="10" t="s">
        <v>16</v>
      </c>
      <c r="C24" s="20">
        <f>90647.9/12*9</f>
        <v>67985.924999999988</v>
      </c>
      <c r="D24" s="19">
        <f>59638.4+7413.1</f>
        <v>67051.5</v>
      </c>
      <c r="E24" s="19">
        <f t="shared" si="0"/>
        <v>-934.42499999998836</v>
      </c>
      <c r="F24" s="32"/>
    </row>
    <row r="25" spans="1:6" s="37" customFormat="1" ht="21" hidden="1" customHeight="1">
      <c r="A25" s="39">
        <v>1.1000000000000001</v>
      </c>
      <c r="B25" s="16" t="s">
        <v>80</v>
      </c>
      <c r="C25" s="34"/>
      <c r="D25" s="34"/>
      <c r="E25" s="34">
        <f t="shared" si="0"/>
        <v>0</v>
      </c>
      <c r="F25" s="36"/>
    </row>
    <row r="26" spans="1:6" s="37" customFormat="1" ht="21" hidden="1" customHeight="1">
      <c r="A26" s="39">
        <v>1.2</v>
      </c>
      <c r="B26" s="16" t="s">
        <v>81</v>
      </c>
      <c r="C26" s="34"/>
      <c r="D26" s="34"/>
      <c r="E26" s="34">
        <f t="shared" si="0"/>
        <v>0</v>
      </c>
      <c r="F26" s="36"/>
    </row>
    <row r="27" spans="1:6" s="37" customFormat="1" ht="21" hidden="1" customHeight="1">
      <c r="A27" s="39">
        <v>1.3</v>
      </c>
      <c r="B27" s="16" t="s">
        <v>17</v>
      </c>
      <c r="C27" s="34"/>
      <c r="D27" s="34"/>
      <c r="E27" s="34">
        <f t="shared" si="0"/>
        <v>0</v>
      </c>
      <c r="F27" s="36"/>
    </row>
    <row r="28" spans="1:6" ht="21" customHeight="1">
      <c r="A28" s="33">
        <v>2</v>
      </c>
      <c r="B28" s="14" t="s">
        <v>19</v>
      </c>
      <c r="C28" s="19">
        <f>5425.4/12*9</f>
        <v>4069.0499999999997</v>
      </c>
      <c r="D28" s="19">
        <v>1942.1</v>
      </c>
      <c r="E28" s="19">
        <f t="shared" si="0"/>
        <v>-2126.9499999999998</v>
      </c>
      <c r="F28" s="32"/>
    </row>
    <row r="29" spans="1:6" ht="21" customHeight="1">
      <c r="A29" s="33">
        <v>3</v>
      </c>
      <c r="B29" s="10" t="s">
        <v>20</v>
      </c>
      <c r="C29" s="19">
        <f>1209.9/12*9</f>
        <v>907.42500000000007</v>
      </c>
      <c r="D29" s="19">
        <v>587.4</v>
      </c>
      <c r="E29" s="19">
        <f t="shared" si="0"/>
        <v>-320.02500000000009</v>
      </c>
      <c r="F29" s="32"/>
    </row>
    <row r="30" spans="1:6" ht="21" customHeight="1">
      <c r="A30" s="33">
        <v>4</v>
      </c>
      <c r="B30" s="10" t="s">
        <v>21</v>
      </c>
      <c r="C30" s="15">
        <f>113.3/12*9</f>
        <v>84.974999999999994</v>
      </c>
      <c r="D30" s="15">
        <v>67.099999999999994</v>
      </c>
      <c r="E30" s="19">
        <f t="shared" si="0"/>
        <v>-17.875</v>
      </c>
      <c r="F30" s="32"/>
    </row>
    <row r="31" spans="1:6" ht="21" customHeight="1">
      <c r="A31" s="33">
        <v>5</v>
      </c>
      <c r="B31" s="14" t="s">
        <v>22</v>
      </c>
      <c r="C31" s="15">
        <f>213.6/12*9</f>
        <v>160.20000000000002</v>
      </c>
      <c r="D31" s="19">
        <f>17.8*9</f>
        <v>160.20000000000002</v>
      </c>
      <c r="E31" s="19">
        <f t="shared" si="0"/>
        <v>0</v>
      </c>
      <c r="F31" s="32"/>
    </row>
    <row r="32" spans="1:6" ht="21" customHeight="1">
      <c r="A32" s="33">
        <v>6</v>
      </c>
      <c r="B32" s="14" t="s">
        <v>23</v>
      </c>
      <c r="C32" s="19">
        <v>13.5</v>
      </c>
      <c r="D32" s="19">
        <f>1.5*9</f>
        <v>13.5</v>
      </c>
      <c r="E32" s="19">
        <f t="shared" si="0"/>
        <v>0</v>
      </c>
      <c r="F32" s="32"/>
    </row>
    <row r="33" spans="1:6" ht="21" customHeight="1">
      <c r="A33" s="33">
        <v>7</v>
      </c>
      <c r="B33" s="10" t="s">
        <v>24</v>
      </c>
      <c r="C33" s="15">
        <f>SUM(C34:C36)</f>
        <v>153.89999999999998</v>
      </c>
      <c r="D33" s="15">
        <f>SUM(D34:D36)</f>
        <v>209.7</v>
      </c>
      <c r="E33" s="19">
        <f t="shared" si="0"/>
        <v>55.800000000000011</v>
      </c>
      <c r="F33" s="40"/>
    </row>
    <row r="34" spans="1:6" s="37" customFormat="1" ht="21" customHeight="1">
      <c r="A34" s="39">
        <v>7.1</v>
      </c>
      <c r="B34" s="16" t="s">
        <v>25</v>
      </c>
      <c r="C34" s="41">
        <f>115.2/12*9</f>
        <v>86.399999999999991</v>
      </c>
      <c r="D34" s="41">
        <f>4.8*2*9</f>
        <v>86.399999999999991</v>
      </c>
      <c r="E34" s="34">
        <f t="shared" si="0"/>
        <v>0</v>
      </c>
      <c r="F34" s="36"/>
    </row>
    <row r="35" spans="1:6" s="37" customFormat="1" ht="21" customHeight="1">
      <c r="A35" s="39">
        <v>7.2</v>
      </c>
      <c r="B35" s="17" t="s">
        <v>26</v>
      </c>
      <c r="C35" s="34">
        <f>7.5*9</f>
        <v>67.5</v>
      </c>
      <c r="D35" s="34">
        <v>123.3</v>
      </c>
      <c r="E35" s="34">
        <f t="shared" si="0"/>
        <v>55.8</v>
      </c>
      <c r="F35" s="36"/>
    </row>
    <row r="36" spans="1:6" s="37" customFormat="1" ht="21" hidden="1" customHeight="1">
      <c r="A36" s="39">
        <v>7.3</v>
      </c>
      <c r="B36" s="17" t="s">
        <v>27</v>
      </c>
      <c r="C36" s="34"/>
      <c r="D36" s="34"/>
      <c r="E36" s="34">
        <f t="shared" si="0"/>
        <v>0</v>
      </c>
      <c r="F36" s="36"/>
    </row>
    <row r="37" spans="1:6" s="37" customFormat="1" ht="21" hidden="1" customHeight="1">
      <c r="A37" s="33">
        <v>8</v>
      </c>
      <c r="B37" s="14" t="s">
        <v>82</v>
      </c>
      <c r="C37" s="34"/>
      <c r="D37" s="34"/>
      <c r="E37" s="34">
        <f t="shared" si="0"/>
        <v>0</v>
      </c>
      <c r="F37" s="36"/>
    </row>
    <row r="38" spans="1:6" ht="21" customHeight="1">
      <c r="A38" s="33">
        <v>8</v>
      </c>
      <c r="B38" s="14" t="s">
        <v>29</v>
      </c>
      <c r="C38" s="19">
        <v>200</v>
      </c>
      <c r="D38" s="19">
        <v>208.4</v>
      </c>
      <c r="E38" s="19">
        <f t="shared" si="0"/>
        <v>8.4000000000000057</v>
      </c>
      <c r="F38" s="32"/>
    </row>
    <row r="39" spans="1:6" ht="21" customHeight="1">
      <c r="A39" s="33">
        <v>9</v>
      </c>
      <c r="B39" s="14" t="s">
        <v>30</v>
      </c>
      <c r="C39" s="19">
        <v>200</v>
      </c>
      <c r="D39" s="19">
        <v>103.8</v>
      </c>
      <c r="E39" s="19">
        <f t="shared" si="0"/>
        <v>-96.2</v>
      </c>
      <c r="F39" s="32"/>
    </row>
    <row r="40" spans="1:6" ht="20.25" hidden="1" customHeight="1">
      <c r="A40" s="33">
        <v>10</v>
      </c>
      <c r="B40" s="14" t="s">
        <v>31</v>
      </c>
      <c r="C40" s="19"/>
      <c r="D40" s="19"/>
      <c r="E40" s="19">
        <f t="shared" si="0"/>
        <v>0</v>
      </c>
      <c r="F40" s="32"/>
    </row>
    <row r="41" spans="1:6" ht="21" hidden="1" customHeight="1">
      <c r="A41" s="33">
        <v>11</v>
      </c>
      <c r="B41" s="14" t="s">
        <v>32</v>
      </c>
      <c r="C41" s="19"/>
      <c r="D41" s="19"/>
      <c r="E41" s="19">
        <f t="shared" si="0"/>
        <v>0</v>
      </c>
      <c r="F41" s="32"/>
    </row>
    <row r="42" spans="1:6" ht="21" hidden="1" customHeight="1">
      <c r="A42" s="33">
        <v>12</v>
      </c>
      <c r="B42" s="14" t="s">
        <v>18</v>
      </c>
      <c r="C42" s="19"/>
      <c r="D42" s="19"/>
      <c r="E42" s="19">
        <f t="shared" si="0"/>
        <v>0</v>
      </c>
      <c r="F42" s="32"/>
    </row>
    <row r="43" spans="1:6" ht="21" hidden="1" customHeight="1">
      <c r="A43" s="33">
        <v>13</v>
      </c>
      <c r="B43" s="14" t="s">
        <v>83</v>
      </c>
      <c r="C43" s="19"/>
      <c r="D43" s="19"/>
      <c r="E43" s="19">
        <f t="shared" si="0"/>
        <v>0</v>
      </c>
      <c r="F43" s="32"/>
    </row>
    <row r="44" spans="1:6" ht="21" hidden="1" customHeight="1">
      <c r="A44" s="33">
        <v>14</v>
      </c>
      <c r="B44" s="14" t="s">
        <v>33</v>
      </c>
      <c r="C44" s="19"/>
      <c r="D44" s="19"/>
      <c r="E44" s="19">
        <f t="shared" si="0"/>
        <v>0</v>
      </c>
      <c r="F44" s="32"/>
    </row>
    <row r="45" spans="1:6" ht="21" customHeight="1">
      <c r="A45" s="33">
        <v>15</v>
      </c>
      <c r="B45" s="14" t="s">
        <v>34</v>
      </c>
      <c r="C45" s="19">
        <v>250</v>
      </c>
      <c r="D45" s="19">
        <v>125</v>
      </c>
      <c r="E45" s="19">
        <f t="shared" si="0"/>
        <v>-125</v>
      </c>
      <c r="F45" s="32"/>
    </row>
    <row r="46" spans="1:6" ht="21" hidden="1" customHeight="1">
      <c r="A46" s="33">
        <v>16</v>
      </c>
      <c r="B46" s="14" t="s">
        <v>35</v>
      </c>
      <c r="C46" s="19"/>
      <c r="D46" s="19"/>
      <c r="E46" s="19">
        <f t="shared" si="0"/>
        <v>0</v>
      </c>
      <c r="F46" s="32"/>
    </row>
    <row r="47" spans="1:6" ht="21" hidden="1" customHeight="1">
      <c r="A47" s="33">
        <v>17</v>
      </c>
      <c r="B47" s="14" t="s">
        <v>36</v>
      </c>
      <c r="C47" s="19"/>
      <c r="D47" s="19"/>
      <c r="E47" s="19">
        <f t="shared" si="0"/>
        <v>0</v>
      </c>
      <c r="F47" s="32"/>
    </row>
    <row r="48" spans="1:6" ht="21" customHeight="1">
      <c r="A48" s="33">
        <v>18</v>
      </c>
      <c r="B48" s="14" t="s">
        <v>37</v>
      </c>
      <c r="C48" s="19">
        <v>50</v>
      </c>
      <c r="D48" s="19">
        <v>120</v>
      </c>
      <c r="E48" s="19">
        <f t="shared" si="0"/>
        <v>70</v>
      </c>
      <c r="F48" s="32"/>
    </row>
    <row r="49" spans="1:12" ht="21.75" customHeight="1">
      <c r="A49" s="33">
        <v>19</v>
      </c>
      <c r="B49" s="9" t="s">
        <v>38</v>
      </c>
      <c r="C49" s="19">
        <v>50</v>
      </c>
      <c r="D49" s="19">
        <v>22.6</v>
      </c>
      <c r="E49" s="19">
        <f t="shared" si="0"/>
        <v>-27.4</v>
      </c>
      <c r="F49" s="32"/>
    </row>
    <row r="50" spans="1:12" ht="21" customHeight="1">
      <c r="A50" s="33">
        <v>20</v>
      </c>
      <c r="B50" s="9" t="s">
        <v>40</v>
      </c>
      <c r="C50" s="19">
        <v>3</v>
      </c>
      <c r="D50" s="19"/>
      <c r="E50" s="19">
        <f t="shared" si="0"/>
        <v>-3</v>
      </c>
      <c r="F50" s="32"/>
    </row>
    <row r="51" spans="1:12" ht="21" customHeight="1">
      <c r="A51" s="33">
        <v>21</v>
      </c>
      <c r="B51" s="9" t="s">
        <v>84</v>
      </c>
      <c r="C51" s="19">
        <v>50</v>
      </c>
      <c r="D51" s="19">
        <v>42</v>
      </c>
      <c r="E51" s="19">
        <f t="shared" si="0"/>
        <v>-8</v>
      </c>
      <c r="F51" s="32"/>
    </row>
    <row r="52" spans="1:12" ht="21" customHeight="1">
      <c r="A52" s="33">
        <v>22</v>
      </c>
      <c r="B52" s="9" t="s">
        <v>41</v>
      </c>
      <c r="C52" s="19">
        <v>22.8</v>
      </c>
      <c r="D52" s="19"/>
      <c r="E52" s="19">
        <f t="shared" si="0"/>
        <v>-22.8</v>
      </c>
      <c r="F52" s="32"/>
    </row>
    <row r="53" spans="1:12" ht="21" customHeight="1">
      <c r="A53" s="33">
        <v>23</v>
      </c>
      <c r="B53" s="9" t="s">
        <v>42</v>
      </c>
      <c r="C53" s="19">
        <v>20</v>
      </c>
      <c r="D53" s="19"/>
      <c r="E53" s="19">
        <f t="shared" si="0"/>
        <v>-20</v>
      </c>
      <c r="F53" s="32"/>
    </row>
    <row r="54" spans="1:12" ht="21" customHeight="1">
      <c r="A54" s="33">
        <v>24</v>
      </c>
      <c r="B54" s="9" t="s">
        <v>85</v>
      </c>
      <c r="C54" s="19">
        <v>195</v>
      </c>
      <c r="D54" s="19"/>
      <c r="E54" s="19">
        <f t="shared" si="0"/>
        <v>-195</v>
      </c>
      <c r="F54" s="32"/>
    </row>
    <row r="55" spans="1:12" ht="21" hidden="1" customHeight="1">
      <c r="A55" s="33">
        <v>25</v>
      </c>
      <c r="B55" s="14" t="s">
        <v>98</v>
      </c>
      <c r="C55" s="19"/>
      <c r="D55" s="19"/>
      <c r="E55" s="19">
        <f t="shared" si="0"/>
        <v>0</v>
      </c>
      <c r="F55" s="32"/>
    </row>
    <row r="56" spans="1:12" ht="21" hidden="1" customHeight="1">
      <c r="A56" s="33">
        <v>26</v>
      </c>
      <c r="B56" s="14" t="s">
        <v>43</v>
      </c>
      <c r="C56" s="19"/>
      <c r="D56" s="19"/>
      <c r="E56" s="19">
        <f t="shared" si="0"/>
        <v>0</v>
      </c>
      <c r="F56" s="32"/>
    </row>
    <row r="57" spans="1:12" ht="21" hidden="1" customHeight="1">
      <c r="A57" s="33">
        <v>27</v>
      </c>
      <c r="B57" s="14"/>
      <c r="C57" s="19"/>
      <c r="D57" s="19"/>
      <c r="E57" s="19">
        <f>D57-C57</f>
        <v>0</v>
      </c>
      <c r="F57" s="32"/>
    </row>
    <row r="58" spans="1:12" ht="21" hidden="1" customHeight="1">
      <c r="A58" s="33">
        <v>28</v>
      </c>
      <c r="B58" s="14"/>
      <c r="C58" s="19"/>
      <c r="D58" s="19"/>
      <c r="E58" s="19">
        <f>D58-C58</f>
        <v>0</v>
      </c>
      <c r="F58" s="32"/>
    </row>
    <row r="59" spans="1:12" ht="21" hidden="1" customHeight="1">
      <c r="A59" s="33">
        <v>29</v>
      </c>
      <c r="B59" s="14" t="s">
        <v>44</v>
      </c>
      <c r="C59" s="19"/>
      <c r="D59" s="19"/>
      <c r="E59" s="19">
        <f t="shared" si="0"/>
        <v>0</v>
      </c>
      <c r="F59" s="32"/>
    </row>
    <row r="60" spans="1:12" s="37" customFormat="1" ht="21" hidden="1" customHeight="1">
      <c r="A60" s="33">
        <v>30</v>
      </c>
      <c r="B60" s="17" t="s">
        <v>97</v>
      </c>
      <c r="C60" s="34"/>
      <c r="D60" s="34"/>
      <c r="E60" s="34">
        <f t="shared" si="0"/>
        <v>0</v>
      </c>
      <c r="F60" s="36"/>
    </row>
    <row r="61" spans="1:12" ht="21" hidden="1" customHeight="1">
      <c r="A61" s="33">
        <v>31</v>
      </c>
      <c r="B61" s="18" t="s">
        <v>45</v>
      </c>
      <c r="C61" s="19"/>
      <c r="D61" s="19"/>
      <c r="E61" s="19">
        <f t="shared" si="0"/>
        <v>0</v>
      </c>
      <c r="F61" s="32"/>
    </row>
    <row r="62" spans="1:12" ht="21" customHeight="1">
      <c r="A62" s="33">
        <v>32</v>
      </c>
      <c r="B62" s="18" t="s">
        <v>46</v>
      </c>
      <c r="C62" s="19">
        <v>27</v>
      </c>
      <c r="D62" s="19">
        <f>3*9</f>
        <v>27</v>
      </c>
      <c r="E62" s="19">
        <f t="shared" si="0"/>
        <v>0</v>
      </c>
      <c r="F62" s="32"/>
    </row>
    <row r="63" spans="1:12" ht="21" customHeight="1">
      <c r="A63" s="33">
        <v>33</v>
      </c>
      <c r="B63" s="14" t="s">
        <v>47</v>
      </c>
      <c r="C63" s="19">
        <v>174.1</v>
      </c>
      <c r="D63" s="19">
        <v>174.1</v>
      </c>
      <c r="E63" s="19">
        <f>D63-C63</f>
        <v>0</v>
      </c>
      <c r="F63" s="32"/>
    </row>
    <row r="64" spans="1:12" ht="21" customHeight="1">
      <c r="A64" s="33">
        <v>34</v>
      </c>
      <c r="B64" s="14" t="s">
        <v>100</v>
      </c>
      <c r="C64" s="19">
        <f>13754.9/12*9</f>
        <v>10316.174999999999</v>
      </c>
      <c r="D64" s="19">
        <v>11280.9</v>
      </c>
      <c r="E64" s="19">
        <f t="shared" si="0"/>
        <v>964.72500000000036</v>
      </c>
      <c r="F64" s="32"/>
      <c r="I64" s="2"/>
      <c r="J64" s="2"/>
      <c r="K64" s="2"/>
      <c r="L64" s="2"/>
    </row>
    <row r="65" spans="1:7" s="8" customFormat="1" ht="24.75" customHeight="1">
      <c r="A65" s="30"/>
      <c r="B65" s="42" t="s">
        <v>49</v>
      </c>
      <c r="C65" s="31">
        <f>C6-C23</f>
        <v>-10942.550000000017</v>
      </c>
      <c r="D65" s="31">
        <f>D6-D23</f>
        <v>-8190.8000000000175</v>
      </c>
      <c r="E65" s="31">
        <f t="shared" si="0"/>
        <v>2751.75</v>
      </c>
      <c r="F65" s="43"/>
      <c r="G65" s="44"/>
    </row>
    <row r="66" spans="1:7" s="8" customFormat="1" ht="24.75" hidden="1" customHeight="1">
      <c r="A66" s="45"/>
      <c r="B66" s="43"/>
      <c r="C66" s="46"/>
      <c r="D66" s="46"/>
      <c r="E66" s="46"/>
      <c r="F66" s="43"/>
    </row>
    <row r="67" spans="1:7" hidden="1">
      <c r="B67" s="32"/>
      <c r="C67" s="32"/>
      <c r="D67" s="32"/>
      <c r="E67" s="32"/>
      <c r="F67" s="32"/>
    </row>
    <row r="68" spans="1:7" hidden="1">
      <c r="B68" s="13"/>
      <c r="C68" s="32"/>
      <c r="D68" s="32"/>
      <c r="E68" s="32"/>
      <c r="F68" s="32"/>
    </row>
    <row r="69" spans="1:7" ht="18" hidden="1" customHeight="1">
      <c r="B69" s="32"/>
      <c r="C69" s="32"/>
      <c r="D69" s="32"/>
      <c r="E69" s="32"/>
      <c r="F69" s="32"/>
    </row>
    <row r="70" spans="1:7" ht="18" hidden="1" customHeight="1">
      <c r="B70" s="32"/>
      <c r="C70" s="32"/>
      <c r="D70" s="32"/>
      <c r="E70" s="32"/>
      <c r="F70" s="32"/>
    </row>
    <row r="71" spans="1:7" ht="18" hidden="1" customHeight="1">
      <c r="B71" s="32"/>
      <c r="C71" s="32"/>
      <c r="D71" s="32"/>
      <c r="E71" s="32"/>
      <c r="F71" s="32"/>
    </row>
    <row r="72" spans="1:7">
      <c r="B72" s="32"/>
      <c r="C72" s="32"/>
      <c r="D72" s="32"/>
      <c r="E72" s="32"/>
      <c r="F72" s="32"/>
    </row>
    <row r="73" spans="1:7">
      <c r="B73" s="32"/>
      <c r="C73" s="32"/>
      <c r="D73" s="32"/>
      <c r="E73" s="32"/>
      <c r="F73" s="32"/>
    </row>
    <row r="74" spans="1:7">
      <c r="B74" s="32"/>
      <c r="C74" s="32"/>
      <c r="D74" s="32"/>
      <c r="E74" s="32"/>
      <c r="F74" s="32"/>
    </row>
    <row r="75" spans="1:7">
      <c r="B75" s="32"/>
      <c r="C75" s="32"/>
      <c r="D75" s="32"/>
      <c r="E75" s="32"/>
    </row>
    <row r="76" spans="1:7">
      <c r="B76" s="32"/>
      <c r="C76" s="32"/>
      <c r="D76" s="32"/>
      <c r="E76" s="32"/>
    </row>
    <row r="77" spans="1:7">
      <c r="B77" s="32"/>
      <c r="C77" s="32"/>
      <c r="D77" s="32"/>
      <c r="E77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honeticPr fontId="0" type="noConversion"/>
  <pageMargins left="0.19685039370078741" right="0.19685039370078741" top="0.23622047244094491" bottom="0.23622047244094491" header="0.19685039370078741" footer="0.19685039370078741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view="pageBreakPreview" zoomScaleSheetLayoutView="100" workbookViewId="0">
      <selection activeCell="B8" sqref="B8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7" width="9.140625" style="4"/>
    <col min="8" max="8" width="10.140625" style="4" bestFit="1" customWidth="1"/>
    <col min="9" max="9" width="9.140625" style="4"/>
    <col min="10" max="10" width="11.28515625" style="4" bestFit="1" customWidth="1"/>
    <col min="11" max="11" width="18.42578125" style="4" bestFit="1" customWidth="1"/>
    <col min="12" max="16384" width="9.140625" style="4"/>
  </cols>
  <sheetData>
    <row r="1" spans="1:11" ht="27.75" customHeight="1">
      <c r="A1" s="21" t="s">
        <v>86</v>
      </c>
      <c r="B1" s="21"/>
      <c r="C1" s="21"/>
      <c r="D1" s="21"/>
      <c r="E1" s="21"/>
    </row>
    <row r="2" spans="1:11" s="2" customFormat="1" ht="30.75" customHeight="1">
      <c r="A2" s="22" t="s">
        <v>99</v>
      </c>
      <c r="B2" s="22"/>
      <c r="C2" s="22"/>
      <c r="D2" s="22"/>
      <c r="E2" s="22"/>
      <c r="F2" s="23"/>
      <c r="G2" s="23"/>
    </row>
    <row r="3" spans="1:11" ht="47.25" customHeight="1">
      <c r="A3" s="24" t="s">
        <v>69</v>
      </c>
      <c r="B3" s="24"/>
      <c r="C3" s="24"/>
      <c r="D3" s="24"/>
      <c r="E3" s="24"/>
      <c r="F3" s="25"/>
      <c r="G3" s="25"/>
      <c r="H3" s="25"/>
      <c r="I3" s="25"/>
      <c r="J3" s="25"/>
      <c r="K3" s="25"/>
    </row>
    <row r="4" spans="1:11" ht="21.75" customHeight="1">
      <c r="A4" s="47"/>
      <c r="B4" s="47"/>
      <c r="C4" s="47"/>
      <c r="D4" s="47"/>
      <c r="E4" s="47"/>
      <c r="F4" s="25"/>
      <c r="G4" s="25"/>
      <c r="H4" s="25"/>
      <c r="I4" s="25"/>
      <c r="J4" s="25"/>
      <c r="K4" s="25"/>
    </row>
    <row r="5" spans="1:11" s="2" customFormat="1" ht="17.25" customHeight="1">
      <c r="A5" s="48"/>
      <c r="B5" s="48"/>
      <c r="E5" s="49" t="s">
        <v>87</v>
      </c>
    </row>
    <row r="6" spans="1:11" s="2" customFormat="1" ht="87" customHeight="1">
      <c r="A6" s="26" t="s">
        <v>0</v>
      </c>
      <c r="B6" s="27" t="s">
        <v>4</v>
      </c>
      <c r="C6" s="28" t="s">
        <v>68</v>
      </c>
      <c r="D6" s="28" t="s">
        <v>67</v>
      </c>
      <c r="E6" s="29" t="s">
        <v>5</v>
      </c>
      <c r="H6" s="50"/>
    </row>
    <row r="7" spans="1:11" s="2" customFormat="1" ht="45" customHeight="1">
      <c r="A7" s="51" t="s">
        <v>6</v>
      </c>
      <c r="B7" s="52" t="s">
        <v>50</v>
      </c>
      <c r="C7" s="53">
        <v>2934</v>
      </c>
      <c r="D7" s="53">
        <v>2934</v>
      </c>
      <c r="E7" s="53">
        <f t="shared" ref="E7:E67" si="0">D7-C7</f>
        <v>0</v>
      </c>
    </row>
    <row r="8" spans="1:11" s="2" customFormat="1" ht="43.5" customHeight="1">
      <c r="A8" s="51" t="s">
        <v>14</v>
      </c>
      <c r="B8" s="52" t="s">
        <v>88</v>
      </c>
      <c r="C8" s="53">
        <f>SUM(C9,C13:C23)</f>
        <v>76168.099999999991</v>
      </c>
      <c r="D8" s="53">
        <f>SUM(D9,D13:D23)</f>
        <v>75060.799999999988</v>
      </c>
      <c r="E8" s="53">
        <f>D8-C8</f>
        <v>-1107.3000000000029</v>
      </c>
      <c r="H8" s="50"/>
    </row>
    <row r="9" spans="1:11" s="2" customFormat="1" ht="17.25" customHeight="1">
      <c r="A9" s="33">
        <v>1</v>
      </c>
      <c r="B9" s="14" t="s">
        <v>74</v>
      </c>
      <c r="C9" s="20">
        <v>70359.899999999994</v>
      </c>
      <c r="D9" s="54">
        <v>70359.899999999994</v>
      </c>
      <c r="E9" s="20">
        <f>D9-C9</f>
        <v>0</v>
      </c>
    </row>
    <row r="10" spans="1:11" s="37" customFormat="1" ht="17.25" hidden="1" customHeight="1">
      <c r="A10" s="34">
        <v>1.1000000000000001</v>
      </c>
      <c r="B10" s="16" t="s">
        <v>75</v>
      </c>
      <c r="C10" s="35"/>
      <c r="D10" s="35"/>
      <c r="E10" s="35">
        <f t="shared" si="0"/>
        <v>0</v>
      </c>
    </row>
    <row r="11" spans="1:11" s="37" customFormat="1" ht="17.25" hidden="1" customHeight="1">
      <c r="A11" s="34">
        <v>1.2</v>
      </c>
      <c r="B11" s="16" t="s">
        <v>76</v>
      </c>
      <c r="C11" s="35"/>
      <c r="D11" s="35"/>
      <c r="E11" s="35">
        <f t="shared" si="0"/>
        <v>0</v>
      </c>
    </row>
    <row r="12" spans="1:11" s="37" customFormat="1" ht="17.25" customHeight="1">
      <c r="A12" s="34">
        <v>1.3</v>
      </c>
      <c r="B12" s="16" t="s">
        <v>77</v>
      </c>
      <c r="C12" s="35"/>
      <c r="D12" s="35"/>
      <c r="E12" s="35">
        <f t="shared" si="0"/>
        <v>0</v>
      </c>
    </row>
    <row r="13" spans="1:11" s="2" customFormat="1" ht="17.25" customHeight="1">
      <c r="A13" s="33">
        <v>2</v>
      </c>
      <c r="B13" s="14" t="s">
        <v>8</v>
      </c>
      <c r="C13" s="20">
        <v>2550</v>
      </c>
      <c r="D13" s="20">
        <f>49157.9-46-749.3-1366.3-4883.3-5157.7-4863.2-5157.7-4070-4316.4-4070-4316.4-160-4069.9-4316.3-181.2-5.4</f>
        <v>1428.7999999999931</v>
      </c>
      <c r="E13" s="20">
        <f t="shared" si="0"/>
        <v>-1121.2000000000069</v>
      </c>
      <c r="F13" s="50"/>
      <c r="G13" s="50"/>
    </row>
    <row r="14" spans="1:11" s="2" customFormat="1" ht="17.25" customHeight="1">
      <c r="A14" s="33">
        <v>3</v>
      </c>
      <c r="B14" s="14" t="s">
        <v>78</v>
      </c>
      <c r="C14" s="20">
        <v>800</v>
      </c>
      <c r="D14" s="20">
        <v>749.3</v>
      </c>
      <c r="E14" s="20">
        <f t="shared" si="0"/>
        <v>-50.700000000000045</v>
      </c>
      <c r="G14" s="50"/>
      <c r="J14" s="55"/>
    </row>
    <row r="15" spans="1:11" s="2" customFormat="1" ht="17.25" customHeight="1">
      <c r="A15" s="33">
        <v>4</v>
      </c>
      <c r="B15" s="10" t="s">
        <v>9</v>
      </c>
      <c r="C15" s="20">
        <v>2032</v>
      </c>
      <c r="D15" s="54">
        <f>1706+30.6</f>
        <v>1736.6</v>
      </c>
      <c r="E15" s="20">
        <f t="shared" si="0"/>
        <v>-295.40000000000009</v>
      </c>
      <c r="G15" s="50"/>
      <c r="H15" s="50"/>
      <c r="J15" s="56"/>
      <c r="K15" s="57"/>
    </row>
    <row r="16" spans="1:11" s="2" customFormat="1" ht="17.25" hidden="1" customHeight="1">
      <c r="A16" s="33">
        <v>5</v>
      </c>
      <c r="B16" s="14" t="s">
        <v>10</v>
      </c>
      <c r="C16" s="20"/>
      <c r="D16" s="20"/>
      <c r="E16" s="20">
        <f t="shared" si="0"/>
        <v>0</v>
      </c>
      <c r="G16" s="50"/>
    </row>
    <row r="17" spans="1:11" s="2" customFormat="1" ht="17.25" hidden="1" customHeight="1">
      <c r="A17" s="33">
        <v>6</v>
      </c>
      <c r="B17" s="10" t="s">
        <v>79</v>
      </c>
      <c r="C17" s="20"/>
      <c r="D17" s="20"/>
      <c r="E17" s="20">
        <f t="shared" si="0"/>
        <v>0</v>
      </c>
      <c r="G17" s="50"/>
    </row>
    <row r="18" spans="1:11" s="2" customFormat="1" ht="17.25" hidden="1" customHeight="1">
      <c r="A18" s="33">
        <v>7</v>
      </c>
      <c r="B18" s="10" t="s">
        <v>11</v>
      </c>
      <c r="C18" s="20"/>
      <c r="D18" s="20"/>
      <c r="E18" s="20">
        <f t="shared" si="0"/>
        <v>0</v>
      </c>
      <c r="G18" s="50"/>
    </row>
    <row r="19" spans="1:11" s="2" customFormat="1" ht="17.25" customHeight="1">
      <c r="A19" s="33">
        <v>5</v>
      </c>
      <c r="B19" s="10" t="s">
        <v>12</v>
      </c>
      <c r="C19" s="20">
        <v>379.8</v>
      </c>
      <c r="D19" s="20">
        <v>379.8</v>
      </c>
      <c r="E19" s="20">
        <f t="shared" si="0"/>
        <v>0</v>
      </c>
    </row>
    <row r="20" spans="1:11" s="2" customFormat="1" ht="17.25" customHeight="1">
      <c r="A20" s="33">
        <v>6</v>
      </c>
      <c r="B20" s="10" t="s">
        <v>51</v>
      </c>
      <c r="C20" s="20">
        <v>46</v>
      </c>
      <c r="D20" s="20">
        <v>46</v>
      </c>
      <c r="E20" s="20">
        <f t="shared" si="0"/>
        <v>0</v>
      </c>
    </row>
    <row r="21" spans="1:11" s="2" customFormat="1" ht="24" customHeight="1">
      <c r="A21" s="33">
        <v>7</v>
      </c>
      <c r="B21" s="10" t="s">
        <v>13</v>
      </c>
      <c r="C21" s="20">
        <v>0.4</v>
      </c>
      <c r="D21" s="20">
        <v>0.4</v>
      </c>
      <c r="E21" s="20">
        <f>D21-C21</f>
        <v>0</v>
      </c>
    </row>
    <row r="22" spans="1:11" s="2" customFormat="1" ht="17.25" hidden="1" customHeight="1">
      <c r="A22" s="33">
        <v>11</v>
      </c>
      <c r="B22" s="10"/>
      <c r="C22" s="20"/>
      <c r="D22" s="20"/>
      <c r="E22" s="20">
        <f t="shared" si="0"/>
        <v>0</v>
      </c>
    </row>
    <row r="23" spans="1:11" s="2" customFormat="1" ht="17.25">
      <c r="A23" s="33">
        <v>12</v>
      </c>
      <c r="B23" s="10" t="s">
        <v>103</v>
      </c>
      <c r="C23" s="20"/>
      <c r="D23" s="20">
        <f>200+160</f>
        <v>360</v>
      </c>
      <c r="E23" s="20">
        <f>D23-C23</f>
        <v>360</v>
      </c>
      <c r="F23" s="32"/>
      <c r="K23" s="50"/>
    </row>
    <row r="24" spans="1:11" s="2" customFormat="1" ht="39.75" customHeight="1">
      <c r="A24" s="51" t="s">
        <v>48</v>
      </c>
      <c r="B24" s="52" t="s">
        <v>89</v>
      </c>
      <c r="C24" s="53">
        <f>+C25+C66</f>
        <v>77650.5</v>
      </c>
      <c r="D24" s="53">
        <f>+D25+D66</f>
        <v>75989.3</v>
      </c>
      <c r="E24" s="53">
        <f t="shared" si="0"/>
        <v>-1661.1999999999971</v>
      </c>
    </row>
    <row r="25" spans="1:11" s="2" customFormat="1" ht="21" customHeight="1">
      <c r="A25" s="58" t="s">
        <v>52</v>
      </c>
      <c r="B25" s="52" t="s">
        <v>90</v>
      </c>
      <c r="C25" s="53">
        <f>SUM(C26,C30:C35,C39:C59,C63:C65)</f>
        <v>66677.600000000006</v>
      </c>
      <c r="D25" s="53">
        <f>SUM(D26,D30:D35,D39:D59,D63:D65)</f>
        <v>64708.4</v>
      </c>
      <c r="E25" s="53">
        <f t="shared" si="0"/>
        <v>-1969.2000000000044</v>
      </c>
    </row>
    <row r="26" spans="1:11" s="2" customFormat="1" ht="18" customHeight="1">
      <c r="A26" s="33">
        <v>1</v>
      </c>
      <c r="B26" s="10" t="s">
        <v>16</v>
      </c>
      <c r="C26" s="20">
        <v>59724</v>
      </c>
      <c r="D26" s="20">
        <f>34717.8+11414+300.4-121.6-0.9+0.2-9+17337.5-4000</f>
        <v>59638.400000000001</v>
      </c>
      <c r="E26" s="20">
        <f t="shared" si="0"/>
        <v>-85.599999999998545</v>
      </c>
      <c r="H26" s="50"/>
      <c r="K26" s="50"/>
    </row>
    <row r="27" spans="1:11" s="2" customFormat="1" ht="18" hidden="1" customHeight="1">
      <c r="A27" s="39">
        <v>1.1000000000000001</v>
      </c>
      <c r="B27" s="16" t="s">
        <v>80</v>
      </c>
      <c r="C27" s="20"/>
      <c r="D27" s="20"/>
      <c r="E27" s="20">
        <f t="shared" si="0"/>
        <v>0</v>
      </c>
      <c r="H27" s="50"/>
    </row>
    <row r="28" spans="1:11" s="2" customFormat="1" ht="18" hidden="1" customHeight="1">
      <c r="A28" s="39">
        <v>1.2</v>
      </c>
      <c r="B28" s="16" t="s">
        <v>81</v>
      </c>
      <c r="C28" s="20"/>
      <c r="D28" s="20"/>
      <c r="E28" s="20">
        <f t="shared" si="0"/>
        <v>0</v>
      </c>
      <c r="H28" s="50"/>
    </row>
    <row r="29" spans="1:11" s="2" customFormat="1" ht="18" customHeight="1">
      <c r="A29" s="39">
        <v>1.1000000000000001</v>
      </c>
      <c r="B29" s="16" t="s">
        <v>17</v>
      </c>
      <c r="C29" s="35"/>
      <c r="D29" s="35"/>
      <c r="E29" s="20">
        <f t="shared" si="0"/>
        <v>0</v>
      </c>
      <c r="H29" s="50"/>
    </row>
    <row r="30" spans="1:11" s="2" customFormat="1" ht="18" customHeight="1">
      <c r="A30" s="33">
        <v>2</v>
      </c>
      <c r="B30" s="14" t="s">
        <v>19</v>
      </c>
      <c r="C30" s="20">
        <v>3300</v>
      </c>
      <c r="D30" s="20">
        <f>1008+627+310</f>
        <v>1945</v>
      </c>
      <c r="E30" s="20">
        <f t="shared" si="0"/>
        <v>-1355</v>
      </c>
      <c r="H30" s="50"/>
    </row>
    <row r="31" spans="1:11" s="2" customFormat="1" ht="18" customHeight="1">
      <c r="A31" s="33">
        <v>3</v>
      </c>
      <c r="B31" s="10" t="s">
        <v>20</v>
      </c>
      <c r="C31" s="20">
        <v>834</v>
      </c>
      <c r="D31" s="20">
        <f>158+120.6+72.9+72+57.6+17+14.4+21.6</f>
        <v>534.1</v>
      </c>
      <c r="E31" s="20">
        <f t="shared" si="0"/>
        <v>-299.89999999999998</v>
      </c>
      <c r="H31" s="50"/>
    </row>
    <row r="32" spans="1:11" s="2" customFormat="1" ht="18" customHeight="1">
      <c r="A32" s="33">
        <v>4</v>
      </c>
      <c r="B32" s="10" t="s">
        <v>21</v>
      </c>
      <c r="C32" s="20">
        <v>85</v>
      </c>
      <c r="D32" s="20">
        <f>8.9+8.1+10.6+9+3.6+1.8+3.3</f>
        <v>45.3</v>
      </c>
      <c r="E32" s="20">
        <f t="shared" si="0"/>
        <v>-39.700000000000003</v>
      </c>
      <c r="H32" s="50"/>
    </row>
    <row r="33" spans="1:11" s="2" customFormat="1" ht="18" customHeight="1">
      <c r="A33" s="33">
        <v>5</v>
      </c>
      <c r="B33" s="14" t="s">
        <v>22</v>
      </c>
      <c r="C33" s="15">
        <v>106.8</v>
      </c>
      <c r="D33" s="15">
        <f>17.8*4+17.8+17.8+17.8+17.8</f>
        <v>142.4</v>
      </c>
      <c r="E33" s="20">
        <f t="shared" si="0"/>
        <v>35.600000000000009</v>
      </c>
      <c r="H33" s="50"/>
    </row>
    <row r="34" spans="1:11" s="2" customFormat="1" ht="16.5" customHeight="1">
      <c r="A34" s="33">
        <v>6</v>
      </c>
      <c r="B34" s="14" t="s">
        <v>23</v>
      </c>
      <c r="C34" s="15">
        <v>9</v>
      </c>
      <c r="D34" s="15">
        <f>1.5*4+1.5+4.5</f>
        <v>12</v>
      </c>
      <c r="E34" s="20">
        <f t="shared" si="0"/>
        <v>3</v>
      </c>
      <c r="F34" s="59"/>
      <c r="G34" s="59"/>
      <c r="H34" s="50"/>
    </row>
    <row r="35" spans="1:11" s="2" customFormat="1" ht="17.25">
      <c r="A35" s="33">
        <v>7</v>
      </c>
      <c r="B35" s="10" t="s">
        <v>24</v>
      </c>
      <c r="C35" s="20">
        <f>SUM(C36:C38)</f>
        <v>126</v>
      </c>
      <c r="D35" s="20">
        <f>SUM(D36:D38)</f>
        <v>185.6</v>
      </c>
      <c r="E35" s="20">
        <f t="shared" si="0"/>
        <v>59.599999999999994</v>
      </c>
      <c r="H35" s="50"/>
    </row>
    <row r="36" spans="1:11" s="2" customFormat="1" ht="17.25">
      <c r="A36" s="39">
        <v>7.1</v>
      </c>
      <c r="B36" s="16" t="s">
        <v>25</v>
      </c>
      <c r="C36" s="41">
        <v>86.4</v>
      </c>
      <c r="D36" s="41">
        <v>76.8</v>
      </c>
      <c r="E36" s="20">
        <f t="shared" si="0"/>
        <v>-9.6000000000000085</v>
      </c>
      <c r="H36" s="50"/>
    </row>
    <row r="37" spans="1:11" s="1" customFormat="1" ht="17.25">
      <c r="A37" s="39">
        <v>7.2</v>
      </c>
      <c r="B37" s="17" t="s">
        <v>26</v>
      </c>
      <c r="C37" s="41">
        <v>39.6</v>
      </c>
      <c r="D37" s="41">
        <v>108.8</v>
      </c>
      <c r="E37" s="35">
        <f t="shared" si="0"/>
        <v>69.199999999999989</v>
      </c>
      <c r="H37" s="50"/>
    </row>
    <row r="38" spans="1:11" s="2" customFormat="1" ht="17.25" hidden="1">
      <c r="A38" s="39">
        <v>7.3</v>
      </c>
      <c r="B38" s="17" t="s">
        <v>27</v>
      </c>
      <c r="C38" s="41"/>
      <c r="D38" s="35"/>
      <c r="E38" s="35">
        <f t="shared" si="0"/>
        <v>0</v>
      </c>
      <c r="H38" s="50"/>
    </row>
    <row r="39" spans="1:11" s="2" customFormat="1" ht="18" hidden="1" customHeight="1">
      <c r="A39" s="33">
        <v>8</v>
      </c>
      <c r="B39" s="9" t="s">
        <v>82</v>
      </c>
      <c r="C39" s="41"/>
      <c r="D39" s="35"/>
      <c r="E39" s="35">
        <f t="shared" si="0"/>
        <v>0</v>
      </c>
      <c r="H39" s="50"/>
    </row>
    <row r="40" spans="1:11" s="2" customFormat="1" ht="18" customHeight="1">
      <c r="A40" s="33">
        <v>8</v>
      </c>
      <c r="B40" s="9" t="s">
        <v>28</v>
      </c>
      <c r="C40" s="15">
        <v>15</v>
      </c>
      <c r="D40" s="20"/>
      <c r="E40" s="20">
        <f t="shared" si="0"/>
        <v>-15</v>
      </c>
      <c r="H40" s="50"/>
      <c r="K40" s="50"/>
    </row>
    <row r="41" spans="1:11" s="2" customFormat="1" ht="18" customHeight="1">
      <c r="A41" s="33">
        <v>9</v>
      </c>
      <c r="B41" s="9" t="s">
        <v>29</v>
      </c>
      <c r="C41" s="15">
        <v>200</v>
      </c>
      <c r="D41" s="15">
        <f>16.4+16.4+5.6+170</f>
        <v>208.4</v>
      </c>
      <c r="E41" s="20">
        <f t="shared" si="0"/>
        <v>8.4000000000000057</v>
      </c>
      <c r="H41" s="50"/>
    </row>
    <row r="42" spans="1:11" s="2" customFormat="1" ht="18" customHeight="1">
      <c r="A42" s="33">
        <v>10</v>
      </c>
      <c r="B42" s="9" t="s">
        <v>30</v>
      </c>
      <c r="C42" s="15">
        <v>200</v>
      </c>
      <c r="D42" s="15">
        <f>29.7+3.6+7.5+11+17+35</f>
        <v>103.8</v>
      </c>
      <c r="E42" s="20">
        <f t="shared" si="0"/>
        <v>-96.2</v>
      </c>
      <c r="H42" s="50"/>
      <c r="K42" s="50"/>
    </row>
    <row r="43" spans="1:11" s="2" customFormat="1" ht="18" hidden="1" customHeight="1">
      <c r="A43" s="33">
        <v>12</v>
      </c>
      <c r="B43" s="9" t="s">
        <v>31</v>
      </c>
      <c r="C43" s="15"/>
      <c r="D43" s="20"/>
      <c r="E43" s="20">
        <f t="shared" si="0"/>
        <v>0</v>
      </c>
      <c r="H43" s="50"/>
    </row>
    <row r="44" spans="1:11" s="2" customFormat="1" ht="18" hidden="1" customHeight="1">
      <c r="A44" s="33">
        <v>13</v>
      </c>
      <c r="B44" s="9" t="s">
        <v>32</v>
      </c>
      <c r="C44" s="15"/>
      <c r="D44" s="20"/>
      <c r="E44" s="20">
        <f t="shared" si="0"/>
        <v>0</v>
      </c>
      <c r="H44" s="50"/>
    </row>
    <row r="45" spans="1:11" s="2" customFormat="1" ht="18" hidden="1" customHeight="1">
      <c r="A45" s="33">
        <v>14</v>
      </c>
      <c r="B45" s="9" t="s">
        <v>18</v>
      </c>
      <c r="C45" s="15"/>
      <c r="D45" s="20"/>
      <c r="E45" s="20">
        <f t="shared" si="0"/>
        <v>0</v>
      </c>
      <c r="H45" s="50"/>
    </row>
    <row r="46" spans="1:11" s="2" customFormat="1" ht="18" hidden="1" customHeight="1">
      <c r="A46" s="33">
        <v>15</v>
      </c>
      <c r="B46" s="9" t="s">
        <v>83</v>
      </c>
      <c r="C46" s="15"/>
      <c r="D46" s="20"/>
      <c r="E46" s="20">
        <f t="shared" si="0"/>
        <v>0</v>
      </c>
      <c r="H46" s="50"/>
    </row>
    <row r="47" spans="1:11" s="2" customFormat="1" ht="18" customHeight="1">
      <c r="A47" s="33">
        <v>12</v>
      </c>
      <c r="B47" s="9" t="s">
        <v>34</v>
      </c>
      <c r="C47" s="19">
        <v>250</v>
      </c>
      <c r="D47" s="20">
        <f>4+36+37+48</f>
        <v>125</v>
      </c>
      <c r="E47" s="20">
        <f t="shared" si="0"/>
        <v>-125</v>
      </c>
      <c r="H47" s="50"/>
    </row>
    <row r="48" spans="1:11" s="2" customFormat="1" ht="18" hidden="1" customHeight="1">
      <c r="A48" s="33">
        <v>18</v>
      </c>
      <c r="B48" s="9" t="s">
        <v>35</v>
      </c>
      <c r="C48" s="19"/>
      <c r="D48" s="20"/>
      <c r="E48" s="20">
        <f t="shared" si="0"/>
        <v>0</v>
      </c>
      <c r="H48" s="50"/>
    </row>
    <row r="49" spans="1:8" s="2" customFormat="1" ht="18" hidden="1" customHeight="1">
      <c r="A49" s="33">
        <v>19</v>
      </c>
      <c r="B49" s="9" t="s">
        <v>36</v>
      </c>
      <c r="C49" s="15"/>
      <c r="D49" s="20"/>
      <c r="E49" s="20">
        <f t="shared" si="0"/>
        <v>0</v>
      </c>
      <c r="H49" s="50"/>
    </row>
    <row r="50" spans="1:8" s="2" customFormat="1" ht="18" customHeight="1">
      <c r="A50" s="33">
        <v>13</v>
      </c>
      <c r="B50" s="9" t="s">
        <v>37</v>
      </c>
      <c r="C50" s="19">
        <v>50</v>
      </c>
      <c r="D50" s="20">
        <v>120</v>
      </c>
      <c r="E50" s="20">
        <f t="shared" si="0"/>
        <v>70</v>
      </c>
      <c r="H50" s="50"/>
    </row>
    <row r="51" spans="1:8" s="2" customFormat="1" ht="17.25">
      <c r="A51" s="33">
        <v>14</v>
      </c>
      <c r="B51" s="9" t="s">
        <v>38</v>
      </c>
      <c r="C51" s="19">
        <v>30</v>
      </c>
      <c r="D51" s="19">
        <f>16.6+6</f>
        <v>22.6</v>
      </c>
      <c r="E51" s="20">
        <f t="shared" si="0"/>
        <v>-7.3999999999999986</v>
      </c>
      <c r="H51" s="50"/>
    </row>
    <row r="52" spans="1:8" s="2" customFormat="1" ht="17.25">
      <c r="A52" s="33">
        <v>15</v>
      </c>
      <c r="B52" s="9" t="s">
        <v>39</v>
      </c>
      <c r="C52" s="19">
        <v>26.7</v>
      </c>
      <c r="D52" s="20"/>
      <c r="E52" s="20">
        <f t="shared" si="0"/>
        <v>-26.7</v>
      </c>
      <c r="H52" s="50"/>
    </row>
    <row r="53" spans="1:8" s="2" customFormat="1" ht="17.25">
      <c r="A53" s="33">
        <v>16</v>
      </c>
      <c r="B53" s="9" t="s">
        <v>40</v>
      </c>
      <c r="C53" s="19">
        <v>3</v>
      </c>
      <c r="D53" s="20"/>
      <c r="E53" s="20">
        <f t="shared" si="0"/>
        <v>-3</v>
      </c>
      <c r="H53" s="50"/>
    </row>
    <row r="54" spans="1:8" s="2" customFormat="1" ht="17.25">
      <c r="A54" s="33">
        <v>17</v>
      </c>
      <c r="B54" s="9" t="s">
        <v>84</v>
      </c>
      <c r="C54" s="19">
        <v>50</v>
      </c>
      <c r="D54" s="19">
        <f>36+6</f>
        <v>42</v>
      </c>
      <c r="E54" s="20">
        <f t="shared" si="0"/>
        <v>-8</v>
      </c>
      <c r="H54" s="50"/>
    </row>
    <row r="55" spans="1:8" s="2" customFormat="1" ht="18" customHeight="1">
      <c r="A55" s="33">
        <v>18</v>
      </c>
      <c r="B55" s="9" t="s">
        <v>41</v>
      </c>
      <c r="C55" s="19">
        <v>22.8</v>
      </c>
      <c r="D55" s="20"/>
      <c r="E55" s="20">
        <f t="shared" si="0"/>
        <v>-22.8</v>
      </c>
      <c r="H55" s="50"/>
    </row>
    <row r="56" spans="1:8" s="2" customFormat="1" ht="17.25">
      <c r="A56" s="33">
        <v>19</v>
      </c>
      <c r="B56" s="9" t="s">
        <v>42</v>
      </c>
      <c r="C56" s="19">
        <v>20</v>
      </c>
      <c r="D56" s="20"/>
      <c r="E56" s="20">
        <f t="shared" si="0"/>
        <v>-20</v>
      </c>
      <c r="H56" s="50"/>
    </row>
    <row r="57" spans="1:8" s="2" customFormat="1" ht="18" hidden="1" customHeight="1">
      <c r="A57" s="33">
        <v>30</v>
      </c>
      <c r="B57" s="14"/>
      <c r="C57" s="20"/>
      <c r="D57" s="20"/>
      <c r="E57" s="20">
        <f>D57-C57</f>
        <v>0</v>
      </c>
      <c r="H57" s="50"/>
    </row>
    <row r="58" spans="1:8" s="2" customFormat="1" ht="18" hidden="1" customHeight="1">
      <c r="A58" s="33">
        <v>31</v>
      </c>
      <c r="B58" s="14"/>
      <c r="C58" s="20"/>
      <c r="D58" s="20"/>
      <c r="E58" s="20">
        <f>D58-C58</f>
        <v>0</v>
      </c>
      <c r="F58" s="32"/>
      <c r="H58" s="50"/>
    </row>
    <row r="59" spans="1:8" s="2" customFormat="1" ht="18.75" customHeight="1">
      <c r="A59" s="33">
        <v>22</v>
      </c>
      <c r="B59" s="9" t="s">
        <v>53</v>
      </c>
      <c r="C59" s="20">
        <f>SUM(C60:C62)</f>
        <v>1141.2</v>
      </c>
      <c r="D59" s="20">
        <f>SUM(D60:D62)</f>
        <v>988.7</v>
      </c>
      <c r="E59" s="20">
        <f t="shared" si="0"/>
        <v>-152.5</v>
      </c>
      <c r="H59" s="50"/>
    </row>
    <row r="60" spans="1:8" s="2" customFormat="1" ht="18" customHeight="1">
      <c r="A60" s="60">
        <v>22.1</v>
      </c>
      <c r="B60" s="61" t="s">
        <v>1</v>
      </c>
      <c r="C60" s="20">
        <v>241.2</v>
      </c>
      <c r="D60" s="20">
        <v>174.1</v>
      </c>
      <c r="E60" s="20">
        <f t="shared" si="0"/>
        <v>-67.099999999999994</v>
      </c>
      <c r="H60" s="50"/>
    </row>
    <row r="61" spans="1:8" s="2" customFormat="1" ht="18" customHeight="1">
      <c r="A61" s="60">
        <v>22.3</v>
      </c>
      <c r="B61" s="61" t="s">
        <v>2</v>
      </c>
      <c r="C61" s="20">
        <v>900</v>
      </c>
      <c r="D61" s="20">
        <v>814.6</v>
      </c>
      <c r="E61" s="20">
        <f t="shared" si="0"/>
        <v>-85.399999999999977</v>
      </c>
      <c r="H61" s="50"/>
    </row>
    <row r="62" spans="1:8" s="2" customFormat="1" ht="18" hidden="1" customHeight="1">
      <c r="A62" s="60">
        <v>32.299999999999997</v>
      </c>
      <c r="B62" s="61" t="s">
        <v>54</v>
      </c>
      <c r="C62" s="20"/>
      <c r="D62" s="20"/>
      <c r="E62" s="20">
        <f t="shared" si="0"/>
        <v>0</v>
      </c>
      <c r="H62" s="50"/>
    </row>
    <row r="63" spans="1:8" ht="18" customHeight="1">
      <c r="A63" s="62">
        <v>23</v>
      </c>
      <c r="B63" s="63" t="s">
        <v>46</v>
      </c>
      <c r="C63" s="20">
        <v>27</v>
      </c>
      <c r="D63" s="20">
        <v>18</v>
      </c>
      <c r="E63" s="20">
        <f t="shared" si="0"/>
        <v>-9</v>
      </c>
      <c r="H63" s="50"/>
    </row>
    <row r="64" spans="1:8" s="2" customFormat="1" ht="18" customHeight="1">
      <c r="A64" s="62">
        <v>24</v>
      </c>
      <c r="B64" s="9" t="s">
        <v>55</v>
      </c>
      <c r="C64" s="20">
        <v>307.10000000000002</v>
      </c>
      <c r="D64" s="20">
        <v>307.10000000000002</v>
      </c>
      <c r="E64" s="20">
        <f t="shared" si="0"/>
        <v>0</v>
      </c>
      <c r="H64" s="50"/>
    </row>
    <row r="65" spans="1:8" s="2" customFormat="1" ht="18" customHeight="1">
      <c r="A65" s="62">
        <v>25</v>
      </c>
      <c r="B65" s="10" t="s">
        <v>56</v>
      </c>
      <c r="C65" s="20">
        <v>150</v>
      </c>
      <c r="D65" s="20">
        <v>270</v>
      </c>
      <c r="E65" s="20">
        <f t="shared" si="0"/>
        <v>120</v>
      </c>
      <c r="H65" s="50"/>
    </row>
    <row r="66" spans="1:8" s="2" customFormat="1" ht="21.75" customHeight="1">
      <c r="A66" s="58" t="s">
        <v>91</v>
      </c>
      <c r="B66" s="52" t="s">
        <v>92</v>
      </c>
      <c r="C66" s="53">
        <f>+C67+C75</f>
        <v>10972.9</v>
      </c>
      <c r="D66" s="53">
        <f>+D67+D75</f>
        <v>11280.9</v>
      </c>
      <c r="E66" s="20">
        <f t="shared" si="0"/>
        <v>308</v>
      </c>
      <c r="H66" s="50"/>
    </row>
    <row r="67" spans="1:8" s="2" customFormat="1" ht="18" customHeight="1">
      <c r="A67" s="62">
        <v>1</v>
      </c>
      <c r="B67" s="12" t="s">
        <v>93</v>
      </c>
      <c r="C67" s="20">
        <f>SUM(C68:C74)</f>
        <v>2702.9</v>
      </c>
      <c r="D67" s="20">
        <f>SUM(D68:D74)</f>
        <v>2625.4</v>
      </c>
      <c r="E67" s="20">
        <f t="shared" si="0"/>
        <v>-77.5</v>
      </c>
      <c r="H67" s="50"/>
    </row>
    <row r="68" spans="1:8" s="2" customFormat="1" ht="18" customHeight="1">
      <c r="A68" s="60">
        <v>1.1000000000000001</v>
      </c>
      <c r="B68" s="11" t="s">
        <v>94</v>
      </c>
      <c r="C68" s="20">
        <v>800</v>
      </c>
      <c r="D68" s="20">
        <f>200+80+474.3</f>
        <v>754.3</v>
      </c>
      <c r="E68" s="20">
        <f t="shared" ref="E68:E80" si="1">D68-C68</f>
        <v>-45.700000000000045</v>
      </c>
      <c r="H68" s="50"/>
    </row>
    <row r="69" spans="1:8" s="2" customFormat="1" ht="18" customHeight="1">
      <c r="A69" s="60">
        <v>1.2</v>
      </c>
      <c r="B69" s="11" t="s">
        <v>57</v>
      </c>
      <c r="C69" s="20">
        <v>800</v>
      </c>
      <c r="D69" s="20">
        <f>805</f>
        <v>805</v>
      </c>
      <c r="E69" s="20">
        <f t="shared" si="1"/>
        <v>5</v>
      </c>
      <c r="H69" s="50"/>
    </row>
    <row r="70" spans="1:8" s="2" customFormat="1" ht="18" customHeight="1">
      <c r="A70" s="60">
        <v>1.3</v>
      </c>
      <c r="B70" s="11" t="s">
        <v>58</v>
      </c>
      <c r="C70" s="20">
        <v>1000</v>
      </c>
      <c r="D70" s="20">
        <f>76+380+282.2+225</f>
        <v>963.2</v>
      </c>
      <c r="E70" s="20">
        <f t="shared" si="1"/>
        <v>-36.799999999999955</v>
      </c>
      <c r="H70" s="50"/>
    </row>
    <row r="71" spans="1:8" s="2" customFormat="1" ht="17.25" hidden="1">
      <c r="A71" s="60">
        <v>1.4</v>
      </c>
      <c r="B71" s="11" t="s">
        <v>59</v>
      </c>
      <c r="C71" s="35"/>
      <c r="D71" s="20"/>
      <c r="E71" s="20">
        <f t="shared" si="1"/>
        <v>0</v>
      </c>
      <c r="H71" s="50"/>
    </row>
    <row r="72" spans="1:8" s="2" customFormat="1" ht="17.25" hidden="1">
      <c r="A72" s="60">
        <v>1.5</v>
      </c>
      <c r="B72" s="11" t="s">
        <v>60</v>
      </c>
      <c r="C72" s="35"/>
      <c r="D72" s="20"/>
      <c r="E72" s="20">
        <f t="shared" si="1"/>
        <v>0</v>
      </c>
      <c r="H72" s="50"/>
    </row>
    <row r="73" spans="1:8" s="2" customFormat="1" ht="17.25">
      <c r="A73" s="60">
        <v>1.6</v>
      </c>
      <c r="B73" s="11" t="s">
        <v>61</v>
      </c>
      <c r="C73" s="35">
        <v>102.9</v>
      </c>
      <c r="D73" s="20">
        <v>102.9</v>
      </c>
      <c r="E73" s="20">
        <f>D73-C73</f>
        <v>0</v>
      </c>
      <c r="H73" s="50"/>
    </row>
    <row r="74" spans="1:8" s="2" customFormat="1" ht="17.25" hidden="1">
      <c r="A74" s="60">
        <v>1.7</v>
      </c>
      <c r="B74" s="11"/>
      <c r="C74" s="35"/>
      <c r="D74" s="20"/>
      <c r="E74" s="20">
        <f t="shared" si="1"/>
        <v>0</v>
      </c>
      <c r="F74" s="32"/>
      <c r="H74" s="50"/>
    </row>
    <row r="75" spans="1:8" s="2" customFormat="1" ht="29.25" customHeight="1">
      <c r="A75" s="62">
        <v>2</v>
      </c>
      <c r="B75" s="12" t="s">
        <v>62</v>
      </c>
      <c r="C75" s="20">
        <f>SUM(C76:C78)</f>
        <v>8270</v>
      </c>
      <c r="D75" s="20">
        <f>SUM(D76:D78)</f>
        <v>8655.5</v>
      </c>
      <c r="E75" s="20">
        <f t="shared" si="1"/>
        <v>385.5</v>
      </c>
      <c r="H75" s="50"/>
    </row>
    <row r="76" spans="1:8" s="2" customFormat="1" ht="17.25">
      <c r="A76" s="60">
        <v>2.1</v>
      </c>
      <c r="B76" s="11" t="s">
        <v>95</v>
      </c>
      <c r="C76" s="20">
        <v>8000</v>
      </c>
      <c r="D76" s="20">
        <v>8194.9</v>
      </c>
      <c r="E76" s="20">
        <f t="shared" si="1"/>
        <v>194.89999999999964</v>
      </c>
      <c r="H76" s="50"/>
    </row>
    <row r="77" spans="1:8" s="2" customFormat="1" ht="17.25">
      <c r="A77" s="60">
        <v>2.2000000000000002</v>
      </c>
      <c r="B77" s="64" t="s">
        <v>96</v>
      </c>
      <c r="C77" s="20"/>
      <c r="D77" s="20">
        <f>120.6</f>
        <v>120.6</v>
      </c>
      <c r="E77" s="20">
        <f t="shared" si="1"/>
        <v>120.6</v>
      </c>
      <c r="H77" s="50"/>
    </row>
    <row r="78" spans="1:8" s="2" customFormat="1" ht="17.25">
      <c r="A78" s="60">
        <v>2.2000000000000002</v>
      </c>
      <c r="B78" s="11" t="s">
        <v>63</v>
      </c>
      <c r="C78" s="20">
        <v>270</v>
      </c>
      <c r="D78" s="20">
        <f>270+70</f>
        <v>340</v>
      </c>
      <c r="E78" s="20">
        <f t="shared" si="1"/>
        <v>70</v>
      </c>
      <c r="H78" s="50"/>
    </row>
    <row r="79" spans="1:8" s="1" customFormat="1" ht="52.5" hidden="1" customHeight="1">
      <c r="A79" s="60">
        <v>2</v>
      </c>
      <c r="B79" s="12"/>
      <c r="C79" s="20"/>
      <c r="D79" s="20"/>
      <c r="E79" s="20">
        <f t="shared" si="1"/>
        <v>0</v>
      </c>
      <c r="F79" s="32"/>
      <c r="H79" s="50"/>
    </row>
    <row r="80" spans="1:8" s="1" customFormat="1" ht="43.5" customHeight="1">
      <c r="A80" s="51" t="s">
        <v>64</v>
      </c>
      <c r="B80" s="52" t="s">
        <v>65</v>
      </c>
      <c r="C80" s="53">
        <f>C7+C8-C24</f>
        <v>1451.5999999999913</v>
      </c>
      <c r="D80" s="53">
        <f>D7+D8-D24</f>
        <v>2005.4999999999854</v>
      </c>
      <c r="E80" s="53">
        <f t="shared" si="1"/>
        <v>553.89999999999418</v>
      </c>
      <c r="F80" s="65"/>
      <c r="G80" s="65"/>
      <c r="H80" s="5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honeticPr fontId="0" type="noConversion"/>
  <pageMargins left="0.15748031496062992" right="0.19685039370078741" top="0.23622047244094491" bottom="0.27559055118110237" header="0.15748031496062992" footer="0.19685039370078741"/>
  <pageSetup paperSize="9" scale="76" orientation="portrait" r:id="rId1"/>
  <headerFooter alignWithMargins="0"/>
  <rowBreaks count="1" manualBreakCount="1">
    <brk id="5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2018-10-30T17:38:10Z</dcterms:modified>
</cp:coreProperties>
</file>